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4 - Aug 2017\04 Meeting\Enhanced CRS-IM\"/>
    </mc:Choice>
  </mc:AlternateContent>
  <bookViews>
    <workbookView xWindow="0" yWindow="0" windowWidth="20160" windowHeight="8620" tabRatio="861" activeTab="3"/>
  </bookViews>
  <sheets>
    <sheet name="Cover" sheetId="1" r:id="rId1"/>
    <sheet name="Simulation assumptions" sheetId="12" r:id="rId2"/>
    <sheet name="Alignment" sheetId="3" r:id="rId3"/>
    <sheet name="Impairments" sheetId="14" r:id="rId4"/>
    <sheet name="PDCCH test 1 - FDD" sheetId="4" r:id="rId5"/>
    <sheet name="PDCCH test 1 - TDD" sheetId="10" r:id="rId6"/>
    <sheet name="PDCCH test 3 - FDD" sheetId="9" r:id="rId7"/>
    <sheet name="PDCCH test 3 - TDD" sheetId="13" r:id="rId8"/>
  </sheets>
  <calcPr calcId="152511"/>
</workbook>
</file>

<file path=xl/calcChain.xml><?xml version="1.0" encoding="utf-8"?>
<calcChain xmlns="http://schemas.openxmlformats.org/spreadsheetml/2006/main">
  <c r="J5" i="14" l="1"/>
  <c r="J4" i="14"/>
  <c r="I5" i="14"/>
  <c r="I4" i="14"/>
  <c r="K11" i="14" l="1"/>
  <c r="K10" i="14"/>
  <c r="K5" i="14"/>
  <c r="K4" i="14"/>
  <c r="W26" i="13" l="1"/>
  <c r="V26" i="13"/>
  <c r="U26" i="13"/>
  <c r="T26" i="13"/>
  <c r="S26" i="13"/>
  <c r="R26" i="13"/>
  <c r="Q26" i="13"/>
  <c r="P26" i="13"/>
  <c r="O26" i="13"/>
  <c r="K26" i="13"/>
  <c r="J26" i="13"/>
  <c r="I26" i="13"/>
  <c r="H26" i="13"/>
  <c r="G26" i="13"/>
  <c r="F26" i="13"/>
  <c r="E26" i="13"/>
  <c r="D26" i="13"/>
  <c r="C26" i="13"/>
  <c r="W6" i="13"/>
  <c r="V6" i="13"/>
  <c r="U6" i="13"/>
  <c r="T6" i="13"/>
  <c r="S6" i="13"/>
  <c r="Q6" i="13"/>
  <c r="P6" i="13"/>
  <c r="O6" i="13"/>
  <c r="K6" i="13"/>
  <c r="J6" i="13"/>
  <c r="I6" i="13"/>
  <c r="H6" i="13"/>
  <c r="G6" i="13"/>
  <c r="E6" i="13"/>
  <c r="D6" i="13"/>
  <c r="C6" i="13"/>
  <c r="W26" i="9"/>
  <c r="P26" i="9"/>
  <c r="Q26" i="9"/>
  <c r="R26" i="9"/>
  <c r="S26" i="9"/>
  <c r="T26" i="9"/>
  <c r="U26" i="9"/>
  <c r="V26" i="9"/>
  <c r="O26" i="9"/>
  <c r="D26" i="9"/>
  <c r="E26" i="9"/>
  <c r="F26" i="9"/>
  <c r="G26" i="9"/>
  <c r="H26" i="9"/>
  <c r="I26" i="9"/>
  <c r="J26" i="9"/>
  <c r="K26" i="9"/>
  <c r="C26" i="9"/>
  <c r="W6" i="9"/>
  <c r="V6" i="9"/>
  <c r="U6" i="9"/>
  <c r="T6" i="9"/>
  <c r="S6" i="9"/>
  <c r="Q6" i="9"/>
  <c r="P6" i="9"/>
  <c r="O6" i="9"/>
  <c r="K6" i="9"/>
  <c r="J6" i="9"/>
  <c r="I6" i="9"/>
  <c r="H6" i="9"/>
  <c r="G6" i="9"/>
  <c r="E6" i="9"/>
  <c r="D6" i="9"/>
  <c r="C6" i="9"/>
  <c r="E11" i="14" l="1"/>
  <c r="G11" i="14"/>
  <c r="H11" i="14"/>
  <c r="L5" i="14"/>
  <c r="S11" i="3"/>
  <c r="R11" i="3"/>
  <c r="T5" i="3"/>
  <c r="S5" i="3"/>
  <c r="Z11" i="3"/>
  <c r="M5" i="3"/>
  <c r="Q5" i="3"/>
  <c r="R5" i="3"/>
  <c r="AA5" i="3"/>
  <c r="AB5" i="3"/>
  <c r="AA11" i="3"/>
  <c r="Y5" i="3"/>
  <c r="Z5" i="3"/>
  <c r="M11" i="3"/>
  <c r="U11" i="3"/>
  <c r="AC11" i="3"/>
  <c r="T11" i="3"/>
  <c r="AB11" i="3"/>
  <c r="W5" i="3"/>
  <c r="O5" i="3"/>
  <c r="X5" i="3"/>
  <c r="P5" i="3"/>
  <c r="O11" i="3"/>
  <c r="W11" i="3"/>
  <c r="N11" i="3"/>
  <c r="V11" i="3"/>
  <c r="AD11" i="3"/>
  <c r="AC5" i="3"/>
  <c r="U5" i="3"/>
  <c r="N5" i="3"/>
  <c r="V5" i="3"/>
  <c r="AD5" i="3"/>
  <c r="Q11" i="3"/>
  <c r="Y11" i="3"/>
  <c r="P11" i="3"/>
  <c r="X11" i="3"/>
  <c r="W26" i="10"/>
  <c r="V26" i="10"/>
  <c r="U26" i="10"/>
  <c r="T26" i="10"/>
  <c r="S26" i="10"/>
  <c r="R26" i="10"/>
  <c r="Q26" i="10"/>
  <c r="P26" i="10"/>
  <c r="O26" i="10"/>
  <c r="K26" i="10"/>
  <c r="J26" i="10"/>
  <c r="I26" i="10"/>
  <c r="H26" i="10"/>
  <c r="G26" i="10"/>
  <c r="F26" i="10"/>
  <c r="E26" i="10"/>
  <c r="D26" i="10"/>
  <c r="C26" i="10"/>
  <c r="W6" i="10"/>
  <c r="V6" i="10"/>
  <c r="U6" i="10"/>
  <c r="T6" i="10"/>
  <c r="S6" i="10"/>
  <c r="Q6" i="10"/>
  <c r="P6" i="10"/>
  <c r="O6" i="10"/>
  <c r="K6" i="10"/>
  <c r="J6" i="10"/>
  <c r="I6" i="10"/>
  <c r="H6" i="10"/>
  <c r="G6" i="10"/>
  <c r="E6" i="10"/>
  <c r="D6" i="10"/>
  <c r="C6" i="10"/>
  <c r="I11" i="14" l="1"/>
  <c r="J11" i="14"/>
  <c r="L11" i="14" s="1"/>
  <c r="H10" i="14"/>
  <c r="G10" i="14"/>
  <c r="E10" i="14"/>
  <c r="N10" i="3"/>
  <c r="AF11" i="3"/>
  <c r="AH11" i="3"/>
  <c r="AJ11" i="3" s="1"/>
  <c r="AG11" i="3"/>
  <c r="AI11" i="3" s="1"/>
  <c r="AE11" i="3"/>
  <c r="O10" i="3"/>
  <c r="V10" i="3"/>
  <c r="Q10" i="3"/>
  <c r="Y10" i="3"/>
  <c r="P10" i="3"/>
  <c r="X10" i="3"/>
  <c r="S10" i="3"/>
  <c r="AA10" i="3"/>
  <c r="R10" i="3"/>
  <c r="Z10" i="3"/>
  <c r="W10" i="3"/>
  <c r="AD10" i="3"/>
  <c r="M10" i="3"/>
  <c r="U10" i="3"/>
  <c r="AC10" i="3"/>
  <c r="T10" i="3"/>
  <c r="AB10" i="3"/>
  <c r="J10" i="14" l="1"/>
  <c r="L10" i="14" s="1"/>
  <c r="I10" i="14"/>
  <c r="AK11" i="3"/>
  <c r="O26" i="4"/>
  <c r="W6" i="4" l="1"/>
  <c r="V6" i="4"/>
  <c r="U6" i="4"/>
  <c r="T6" i="4"/>
  <c r="S6" i="4"/>
  <c r="Q6" i="4"/>
  <c r="P6" i="4"/>
  <c r="O6" i="4"/>
  <c r="N4" i="3" s="1"/>
  <c r="K6" i="4"/>
  <c r="J6" i="4"/>
  <c r="I6" i="4"/>
  <c r="H6" i="4"/>
  <c r="G6" i="4"/>
  <c r="E6" i="4"/>
  <c r="D6" i="4"/>
  <c r="C6" i="4"/>
  <c r="C26" i="4" l="1"/>
  <c r="M4" i="3" l="1"/>
  <c r="K26" i="4"/>
  <c r="W26" i="4"/>
  <c r="AF5" i="3" l="1"/>
  <c r="AH5" i="3"/>
  <c r="AJ5" i="3" s="1"/>
  <c r="AG5" i="3"/>
  <c r="AI5" i="3" s="1"/>
  <c r="AE5" i="3"/>
  <c r="AC4" i="3"/>
  <c r="AD4" i="3"/>
  <c r="V26" i="4"/>
  <c r="U26" i="4"/>
  <c r="T26" i="4"/>
  <c r="R26" i="4"/>
  <c r="Q26" i="4"/>
  <c r="P26" i="4"/>
  <c r="J26" i="4"/>
  <c r="I26" i="4"/>
  <c r="H26" i="4"/>
  <c r="G26" i="4"/>
  <c r="F26" i="4"/>
  <c r="E26" i="4"/>
  <c r="D26" i="4"/>
  <c r="L4" i="14" l="1"/>
  <c r="AK5" i="3"/>
  <c r="P4" i="3"/>
  <c r="O4" i="3"/>
  <c r="W4" i="3"/>
  <c r="R4" i="3"/>
  <c r="AB4" i="3"/>
  <c r="U4" i="3"/>
  <c r="Q4" i="3"/>
  <c r="Y4" i="3"/>
  <c r="T4" i="3"/>
  <c r="Z4" i="3"/>
  <c r="S4" i="3"/>
  <c r="AA4" i="3"/>
  <c r="X4" i="3"/>
  <c r="S26" i="4"/>
  <c r="AE4" i="3" l="1"/>
  <c r="AG4" i="3"/>
  <c r="AI4" i="3" s="1"/>
  <c r="V4" i="3"/>
  <c r="AF4" i="3" s="1"/>
  <c r="AH10" i="3"/>
  <c r="AJ10" i="3" s="1"/>
  <c r="AG10" i="3"/>
  <c r="AI10" i="3" s="1"/>
  <c r="AE10" i="3"/>
  <c r="AH4" i="3" l="1"/>
  <c r="AJ4" i="3" s="1"/>
  <c r="AF10" i="3"/>
  <c r="AK10" i="3"/>
  <c r="AK4" i="3" l="1"/>
</calcChain>
</file>

<file path=xl/sharedStrings.xml><?xml version="1.0" encoding="utf-8"?>
<sst xmlns="http://schemas.openxmlformats.org/spreadsheetml/2006/main" count="266" uniqueCount="121">
  <si>
    <t>Parameter</t>
  </si>
  <si>
    <t>Value</t>
  </si>
  <si>
    <t>Duplexing</t>
  </si>
  <si>
    <t>FDD</t>
  </si>
  <si>
    <t>System bandwidth</t>
  </si>
  <si>
    <t>Tx EVM</t>
  </si>
  <si>
    <t>Antenna models</t>
  </si>
  <si>
    <t>Cell ID pattern</t>
  </si>
  <si>
    <t>Interference power profile</t>
  </si>
  <si>
    <t>Channel model</t>
  </si>
  <si>
    <t>Normal</t>
  </si>
  <si>
    <t>Interference model</t>
  </si>
  <si>
    <t>PHICH Ng = 1/6</t>
  </si>
  <si>
    <t>Receivers</t>
  </si>
  <si>
    <t>Baseline: LMMSE-MRC.</t>
  </si>
  <si>
    <t>PDCCH/PCFICH simulation assumptions</t>
  </si>
  <si>
    <t>Test</t>
  </si>
  <si>
    <t>CRS pattern</t>
  </si>
  <si>
    <t>Number of UE RX chains</t>
  </si>
  <si>
    <t>Number of CRS APs</t>
  </si>
  <si>
    <t>Company 6</t>
  </si>
  <si>
    <t>Company 7</t>
  </si>
  <si>
    <t>Company 8</t>
  </si>
  <si>
    <t>Company 9</t>
  </si>
  <si>
    <t>SPAN</t>
  </si>
  <si>
    <t>Serv. cell</t>
  </si>
  <si>
    <t>Interf. cell</t>
  </si>
  <si>
    <t>Non Colliding</t>
  </si>
  <si>
    <t>Interf. Model</t>
  </si>
  <si>
    <t>SNR, dB</t>
  </si>
  <si>
    <t>SNR @ 
1% Pm-dsg</t>
  </si>
  <si>
    <t>Document for: Information</t>
  </si>
  <si>
    <t>Source: Intel Corporation</t>
  </si>
  <si>
    <t>CFI</t>
  </si>
  <si>
    <t>MRC</t>
  </si>
  <si>
    <t>LMMSE-IRC + CRS-IM</t>
  </si>
  <si>
    <t>LMMSE-MRC</t>
  </si>
  <si>
    <t>Intel</t>
  </si>
  <si>
    <t>CATT</t>
    <phoneticPr fontId="10" type="noConversion"/>
  </si>
  <si>
    <t>LG</t>
    <phoneticPr fontId="10" type="noConversion"/>
  </si>
  <si>
    <t>QC</t>
  </si>
  <si>
    <t>ZTE</t>
  </si>
  <si>
    <t>INR1</t>
  </si>
  <si>
    <t>INR2</t>
  </si>
  <si>
    <t>AVERAGE SNR</t>
  </si>
  <si>
    <t>AVERAGE SINR</t>
  </si>
  <si>
    <t>Gain over MRC</t>
  </si>
  <si>
    <t>PDCCH test 1</t>
  </si>
  <si>
    <t>N/A</t>
  </si>
  <si>
    <t>CFI=2, AL 2, I1/Noc = 13.91 dB; I2/Noc = 3.34 dB</t>
  </si>
  <si>
    <t>Unit</t>
  </si>
  <si>
    <t>Number of transmitter antennas</t>
  </si>
  <si>
    <t>Channel bandwidth</t>
  </si>
  <si>
    <t>MHz</t>
  </si>
  <si>
    <t>Number of OFDM symbols for PDCCH</t>
  </si>
  <si>
    <t>symbols</t>
  </si>
  <si>
    <t>Aggregation level</t>
  </si>
  <si>
    <t>CCE</t>
  </si>
  <si>
    <t>DCI Format</t>
  </si>
  <si>
    <t>Cell ID</t>
  </si>
  <si>
    <t>Payload (without CRC)</t>
  </si>
  <si>
    <t>Bits</t>
  </si>
  <si>
    <t>PDCCH FRC</t>
  </si>
  <si>
    <t>Antenna correlation</t>
  </si>
  <si>
    <t>Low</t>
  </si>
  <si>
    <t>Reference channel</t>
  </si>
  <si>
    <t>TDD</t>
  </si>
  <si>
    <t>PDCCH Test case 1, FDD, 2 Rx chains, Serving cell - 4 CRS APs, Interference cell - 4 CRS APs</t>
  </si>
  <si>
    <t>PDCCH Test case 1, TDD, 2 Rx chains, Serving cell - 4 CRS APs, Interference cell - 4 CRS APs</t>
  </si>
  <si>
    <t>FDD, TDD</t>
  </si>
  <si>
    <t>PDCCH Test case 3, FDD, 4 Rx chains, Serving cell - 4 CRS APs, Interference cell - 4 CRS APs</t>
  </si>
  <si>
    <t>PDCCH Test case 3, TDD, 4 Rx chains, Serving cell - 4 CRS APs, Interference cell - 4 CRS APs</t>
  </si>
  <si>
    <t>R.Z FDD</t>
  </si>
  <si>
    <t>R.Z TDD</t>
  </si>
  <si>
    <t>Title : Summary of Enhanced CRS-IM PDCCH/PCFICH simulation results</t>
  </si>
  <si>
    <t>10 MHz</t>
  </si>
  <si>
    <t>Test 1: 2x4 low correlation</t>
  </si>
  <si>
    <t>Test 3: 4x4 low correlation</t>
  </si>
  <si>
    <t xml:space="preserve">Non-colliding CRS: </t>
  </si>
  <si>
    <t>Serving cell: 0</t>
  </si>
  <si>
    <t>Interference cell 1: 1</t>
  </si>
  <si>
    <t>Interference cell 2: 6</t>
  </si>
  <si>
    <t>Interference cell 1: I1/Noc = 13.91 dB</t>
  </si>
  <si>
    <t>Interference cell 2: I2/Noc = 3.34 dB</t>
  </si>
  <si>
    <t>Network synchronization in time</t>
  </si>
  <si>
    <t>All cells are synchronous</t>
  </si>
  <si>
    <t>Time-delay wrt. serving cell</t>
  </si>
  <si>
    <t>1st interfering cell</t>
  </si>
  <si>
    <t>2nd interfering cell</t>
  </si>
  <si>
    <t>2 µs</t>
  </si>
  <si>
    <t>3 µs</t>
  </si>
  <si>
    <t>Network synchronization in frequency</t>
  </si>
  <si>
    <t>Frequency shift wrt. serving cell</t>
  </si>
  <si>
    <t>200 Hz</t>
  </si>
  <si>
    <t>300 Hz</t>
  </si>
  <si>
    <r>
      <t xml:space="preserve">EPA-5Hz for all links. </t>
    </r>
    <r>
      <rPr>
        <sz val="10"/>
        <color theme="1"/>
        <rFont val="Times New Roman"/>
        <family val="1"/>
        <charset val="204"/>
      </rPr>
      <t>Use different channel seed for between cells.</t>
    </r>
  </si>
  <si>
    <t>PHICH parameters</t>
  </si>
  <si>
    <t>TS 36.101 B.7 (Rel-13 CCIM)</t>
  </si>
  <si>
    <t>PDCCH/PCFICH parameters</t>
  </si>
  <si>
    <t>Test #1: PDCCH AL = 2; CFI = 2</t>
  </si>
  <si>
    <t>AL</t>
  </si>
  <si>
    <t>CFI=2, AL 1, I1/Noc = 13.91 dB; I2/Noc = 3.34 dB, Low correlation</t>
  </si>
  <si>
    <t>3GPP TSG-RAN WG4 Meeting #84</t>
  </si>
  <si>
    <t>Berlin, Germany, 21 - 25 August 2017</t>
  </si>
  <si>
    <t>Enhanced reference receiver structures: 
Test #1: LMMSE-IRC + 1 cell CRS-IM
Test #3: LMMSE-IRC</t>
  </si>
  <si>
    <t>Test #3: PDCCH AL = 1; CFI = 2</t>
  </si>
  <si>
    <t>PDCCH test 3</t>
  </si>
  <si>
    <t>LMMSE-IRC</t>
  </si>
  <si>
    <t>Rel-13 CCIM 
(TS 36.101 B.7)</t>
  </si>
  <si>
    <t>AVERAGE</t>
  </si>
  <si>
    <t>Requirement</t>
  </si>
  <si>
    <t>TS 36.101</t>
  </si>
  <si>
    <t>8.4.1.2.9</t>
  </si>
  <si>
    <t>8.4.2.2.9</t>
  </si>
  <si>
    <t>8.10.2.1.4</t>
  </si>
  <si>
    <t>8.10.2.2.4</t>
  </si>
  <si>
    <t>SNR @ 1% Pm-dsg</t>
  </si>
  <si>
    <t>Margin</t>
  </si>
  <si>
    <t>eRX</t>
  </si>
  <si>
    <t>R4-1707370</t>
  </si>
  <si>
    <t>Agenda item: 7.14.2.2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</si>
</sst>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applyBorder="1"/>
    <xf numFmtId="0" fontId="4" fillId="4" borderId="3" xfId="0" applyFont="1" applyFill="1" applyBorder="1" applyAlignment="1">
      <alignment horizontal="center" vertical="center" wrapText="1"/>
    </xf>
    <xf numFmtId="2" fontId="3" fillId="0" borderId="3" xfId="1" applyNumberFormat="1" applyBorder="1"/>
    <xf numFmtId="164" fontId="3" fillId="0" borderId="3" xfId="1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9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/>
    <xf numFmtId="165" fontId="0" fillId="0" borderId="3" xfId="0" applyNumberFormat="1" applyBorder="1" applyAlignment="1">
      <alignment horizontal="center" vertical="center"/>
    </xf>
    <xf numFmtId="164" fontId="3" fillId="0" borderId="3" xfId="2" applyNumberFormat="1" applyBorder="1"/>
    <xf numFmtId="164" fontId="3" fillId="0" borderId="3" xfId="1" applyNumberFormat="1" applyBorder="1"/>
    <xf numFmtId="165" fontId="0" fillId="0" borderId="3" xfId="0" applyNumberFormat="1" applyBorder="1" applyAlignment="1">
      <alignment horizontal="center"/>
    </xf>
    <xf numFmtId="0" fontId="11" fillId="2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5" fontId="4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0" xfId="0" applyFont="1"/>
    <xf numFmtId="0" fontId="15" fillId="2" borderId="3" xfId="0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top" wrapText="1"/>
    </xf>
    <xf numFmtId="0" fontId="14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justify" vertical="top" wrapText="1"/>
    </xf>
    <xf numFmtId="165" fontId="3" fillId="0" borderId="3" xfId="1" applyNumberFormat="1" applyBorder="1"/>
    <xf numFmtId="165" fontId="3" fillId="0" borderId="3" xfId="2" applyNumberFormat="1" applyBorder="1"/>
    <xf numFmtId="165" fontId="0" fillId="0" borderId="3" xfId="0" applyNumberFormat="1" applyBorder="1"/>
    <xf numFmtId="165" fontId="3" fillId="0" borderId="3" xfId="1" applyNumberFormat="1" applyBorder="1" applyAlignment="1">
      <alignment horizontal="center"/>
    </xf>
    <xf numFmtId="165" fontId="3" fillId="0" borderId="3" xfId="1" applyNumberFormat="1" applyBorder="1" applyAlignment="1">
      <alignment horizontal="right"/>
    </xf>
    <xf numFmtId="165" fontId="0" fillId="0" borderId="4" xfId="0" applyNumberFormat="1" applyBorder="1"/>
    <xf numFmtId="0" fontId="9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4" fillId="0" borderId="3" xfId="0" applyNumberFormat="1" applyFont="1" applyBorder="1" applyAlignment="1">
      <alignment horizontal="center" vertical="center"/>
    </xf>
    <xf numFmtId="0" fontId="0" fillId="5" borderId="3" xfId="0" applyFill="1" applyBorder="1" applyAlignment="1">
      <alignment vertical="center"/>
    </xf>
    <xf numFmtId="165" fontId="0" fillId="5" borderId="3" xfId="0" applyNumberFormat="1" applyFill="1" applyBorder="1" applyAlignment="1">
      <alignment horizontal="center" vertical="center"/>
    </xf>
    <xf numFmtId="165" fontId="0" fillId="5" borderId="3" xfId="0" applyNumberForma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14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top" wrapText="1"/>
    </xf>
    <xf numFmtId="0" fontId="14" fillId="0" borderId="3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5" fillId="2" borderId="3" xfId="0" applyFont="1" applyFill="1" applyBorder="1" applyAlignment="1">
      <alignment horizontal="justify" vertical="center" wrapText="1"/>
    </xf>
    <xf numFmtId="9" fontId="14" fillId="0" borderId="3" xfId="0" applyNumberFormat="1" applyFont="1" applyBorder="1" applyAlignment="1">
      <alignment horizontal="justify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3" xfId="2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FDD, CFI=2, AL 2, I1/Noc = 13.91 dB, I2/Noc = 3.34 dB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FDD'!$C$7:$C$25</c:f>
              <c:numCache>
                <c:formatCode>0.0</c:formatCode>
                <c:ptCount val="19"/>
                <c:pt idx="0">
                  <c:v>0.99980000000000002</c:v>
                </c:pt>
                <c:pt idx="1">
                  <c:v>0.99990000000000012</c:v>
                </c:pt>
                <c:pt idx="2">
                  <c:v>1</c:v>
                </c:pt>
                <c:pt idx="3">
                  <c:v>0.99950000000000006</c:v>
                </c:pt>
                <c:pt idx="4">
                  <c:v>0.99450000000000005</c:v>
                </c:pt>
                <c:pt idx="5">
                  <c:v>0.96019999999999972</c:v>
                </c:pt>
                <c:pt idx="6">
                  <c:v>0.82340000000000002</c:v>
                </c:pt>
                <c:pt idx="7">
                  <c:v>0.50749999999999984</c:v>
                </c:pt>
                <c:pt idx="8">
                  <c:v>0.19079999999999997</c:v>
                </c:pt>
                <c:pt idx="9">
                  <c:v>3.3999999999999975E-2</c:v>
                </c:pt>
                <c:pt idx="10">
                  <c:v>2.3999999999999994E-3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8CF-4154-AA38-BE09270D323E}"/>
            </c:ext>
          </c:extLst>
        </c:ser>
        <c:ser>
          <c:idx val="1"/>
          <c:order val="1"/>
          <c:tx>
            <c:strRef>
              <c:f>'PDCCH test 1 - 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FDD'!$D$7:$D$25</c:f>
              <c:numCache>
                <c:formatCode>0.0</c:formatCode>
                <c:ptCount val="19"/>
                <c:pt idx="2">
                  <c:v>1</c:v>
                </c:pt>
                <c:pt idx="3">
                  <c:v>0.99850000000000005</c:v>
                </c:pt>
                <c:pt idx="4">
                  <c:v>0.98919999999999997</c:v>
                </c:pt>
                <c:pt idx="5">
                  <c:v>0.93030000000000002</c:v>
                </c:pt>
                <c:pt idx="6">
                  <c:v>0.72699999999999898</c:v>
                </c:pt>
                <c:pt idx="7">
                  <c:v>0.39389999999999997</c:v>
                </c:pt>
                <c:pt idx="8">
                  <c:v>0.13250000000000001</c:v>
                </c:pt>
                <c:pt idx="9">
                  <c:v>2.4799999999999999E-2</c:v>
                </c:pt>
                <c:pt idx="10">
                  <c:v>1.9E-3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8CF-4154-AA38-BE09270D323E}"/>
            </c:ext>
          </c:extLst>
        </c:ser>
        <c:ser>
          <c:idx val="2"/>
          <c:order val="2"/>
          <c:tx>
            <c:strRef>
              <c:f>'PDCCH test 1 - 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FDD'!$E$7:$E$25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0.99995000000000001</c:v>
                </c:pt>
                <c:pt idx="4">
                  <c:v>0.99539999999999995</c:v>
                </c:pt>
                <c:pt idx="5">
                  <c:v>0.95494800000000002</c:v>
                </c:pt>
                <c:pt idx="6">
                  <c:v>0.747587</c:v>
                </c:pt>
                <c:pt idx="7">
                  <c:v>0.39496999999999999</c:v>
                </c:pt>
                <c:pt idx="8">
                  <c:v>0.14150699999999999</c:v>
                </c:pt>
                <c:pt idx="9">
                  <c:v>2.0701000000000001E-2</c:v>
                </c:pt>
                <c:pt idx="10">
                  <c:v>1.6000000000000001E-3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8CF-4154-AA38-BE09270D323E}"/>
            </c:ext>
          </c:extLst>
        </c:ser>
        <c:ser>
          <c:idx val="3"/>
          <c:order val="3"/>
          <c:tx>
            <c:strRef>
              <c:f>'PDCCH test 1 - 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FDD'!$F$7:$F$25</c:f>
              <c:numCache>
                <c:formatCode>0.0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0.99299999999999999</c:v>
                </c:pt>
                <c:pt idx="5">
                  <c:v>0.92900000000000005</c:v>
                </c:pt>
                <c:pt idx="6">
                  <c:v>0.68400000000000005</c:v>
                </c:pt>
                <c:pt idx="7">
                  <c:v>0.32400000000000001</c:v>
                </c:pt>
                <c:pt idx="8">
                  <c:v>8.4000000000000005E-2</c:v>
                </c:pt>
                <c:pt idx="9">
                  <c:v>1.3899999999999999E-2</c:v>
                </c:pt>
                <c:pt idx="10">
                  <c:v>5.9999999999999995E-4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8CF-4154-AA38-BE09270D323E}"/>
            </c:ext>
          </c:extLst>
        </c:ser>
        <c:ser>
          <c:idx val="4"/>
          <c:order val="4"/>
          <c:tx>
            <c:strRef>
              <c:f>'PDCCH test 1 - 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FDD'!$G$7:$G$25</c:f>
              <c:numCache>
                <c:formatCode>0.0</c:formatCode>
                <c:ptCount val="19"/>
                <c:pt idx="5">
                  <c:v>0.96650000000000003</c:v>
                </c:pt>
                <c:pt idx="6">
                  <c:v>0.71989999999999998</c:v>
                </c:pt>
                <c:pt idx="7">
                  <c:v>0.46960000000000002</c:v>
                </c:pt>
                <c:pt idx="8">
                  <c:v>0.157</c:v>
                </c:pt>
                <c:pt idx="9">
                  <c:v>2.1899999999999999E-2</c:v>
                </c:pt>
                <c:pt idx="10">
                  <c:v>1.9E-3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8CF-4154-AA38-BE09270D323E}"/>
            </c:ext>
          </c:extLst>
        </c:ser>
        <c:ser>
          <c:idx val="5"/>
          <c:order val="5"/>
          <c:tx>
            <c:strRef>
              <c:f>'PDCCH test 1 -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8CF-4154-AA38-BE09270D323E}"/>
            </c:ext>
          </c:extLst>
        </c:ser>
        <c:ser>
          <c:idx val="6"/>
          <c:order val="6"/>
          <c:tx>
            <c:strRef>
              <c:f>'PDCCH test 1 -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8CF-4154-AA38-BE09270D323E}"/>
            </c:ext>
          </c:extLst>
        </c:ser>
        <c:ser>
          <c:idx val="7"/>
          <c:order val="7"/>
          <c:tx>
            <c:strRef>
              <c:f>'PDCCH test 1 -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8CF-4154-AA38-BE09270D323E}"/>
            </c:ext>
          </c:extLst>
        </c:ser>
        <c:ser>
          <c:idx val="8"/>
          <c:order val="8"/>
          <c:tx>
            <c:strRef>
              <c:f>'PDCCH test 1 -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8CF-4154-AA38-BE09270D3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24504"/>
        <c:axId val="512429208"/>
      </c:scatterChart>
      <c:valAx>
        <c:axId val="512424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29208"/>
        <c:crosses val="autoZero"/>
        <c:crossBetween val="midCat"/>
      </c:valAx>
      <c:valAx>
        <c:axId val="512429208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24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FDD,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FDD'!$O$7:$O$25</c:f>
              <c:numCache>
                <c:formatCode>0.0</c:formatCode>
                <c:ptCount val="19"/>
                <c:pt idx="0">
                  <c:v>0.9998999999999999</c:v>
                </c:pt>
                <c:pt idx="1">
                  <c:v>0.9998999999999999</c:v>
                </c:pt>
                <c:pt idx="2">
                  <c:v>0.99439999999999973</c:v>
                </c:pt>
                <c:pt idx="3">
                  <c:v>0.95829999999999993</c:v>
                </c:pt>
                <c:pt idx="4">
                  <c:v>0.81590000000000018</c:v>
                </c:pt>
                <c:pt idx="5">
                  <c:v>0.51890000000000003</c:v>
                </c:pt>
                <c:pt idx="6">
                  <c:v>0.22240000000000004</c:v>
                </c:pt>
                <c:pt idx="7">
                  <c:v>6.0699999999999935E-2</c:v>
                </c:pt>
                <c:pt idx="8">
                  <c:v>9.9000000000000025E-3</c:v>
                </c:pt>
                <c:pt idx="9">
                  <c:v>8.9999999999999998E-4</c:v>
                </c:pt>
                <c:pt idx="10">
                  <c:v>1.9999999999999998E-4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DFE-478C-9F84-A9901AD10131}"/>
            </c:ext>
          </c:extLst>
        </c:ser>
        <c:ser>
          <c:idx val="1"/>
          <c:order val="1"/>
          <c:tx>
            <c:strRef>
              <c:f>'PDCCH test 1 - 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FDD'!$P$7:$P$25</c:f>
              <c:numCache>
                <c:formatCode>0.0</c:formatCode>
                <c:ptCount val="19"/>
                <c:pt idx="2">
                  <c:v>0.98460000000000003</c:v>
                </c:pt>
                <c:pt idx="3">
                  <c:v>0.90480000000000005</c:v>
                </c:pt>
                <c:pt idx="4">
                  <c:v>0.69099999999999995</c:v>
                </c:pt>
                <c:pt idx="5">
                  <c:v>0.40250000000000002</c:v>
                </c:pt>
                <c:pt idx="6">
                  <c:v>0.16800000000000001</c:v>
                </c:pt>
                <c:pt idx="7">
                  <c:v>0.05</c:v>
                </c:pt>
                <c:pt idx="8">
                  <c:v>8.5000000000000006E-3</c:v>
                </c:pt>
                <c:pt idx="9">
                  <c:v>1.1000000000000001E-3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DFE-478C-9F84-A9901AD10131}"/>
            </c:ext>
          </c:extLst>
        </c:ser>
        <c:ser>
          <c:idx val="2"/>
          <c:order val="2"/>
          <c:tx>
            <c:strRef>
              <c:f>'PDCCH test 1 - 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FDD'!$Q$7:$Q$25</c:f>
              <c:numCache>
                <c:formatCode>0.0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0.9909</c:v>
                </c:pt>
                <c:pt idx="3">
                  <c:v>0.92764599999999997</c:v>
                </c:pt>
                <c:pt idx="4">
                  <c:v>0.74603699999999995</c:v>
                </c:pt>
                <c:pt idx="5">
                  <c:v>0.41712100000000002</c:v>
                </c:pt>
                <c:pt idx="6">
                  <c:v>0.16750799999999999</c:v>
                </c:pt>
                <c:pt idx="7">
                  <c:v>2.4701000000000001E-2</c:v>
                </c:pt>
                <c:pt idx="8">
                  <c:v>6.1000000000000004E-3</c:v>
                </c:pt>
                <c:pt idx="9">
                  <c:v>4.4999999999999999E-4</c:v>
                </c:pt>
                <c:pt idx="10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DFE-478C-9F84-A9901AD10131}"/>
            </c:ext>
          </c:extLst>
        </c:ser>
        <c:ser>
          <c:idx val="3"/>
          <c:order val="3"/>
          <c:tx>
            <c:strRef>
              <c:f>'PDCCH test 1 - 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FDD'!$R$7:$R$25</c:f>
              <c:numCache>
                <c:formatCode>0.0</c:formatCode>
                <c:ptCount val="19"/>
                <c:pt idx="2">
                  <c:v>1</c:v>
                </c:pt>
                <c:pt idx="3">
                  <c:v>0.98599999999999999</c:v>
                </c:pt>
                <c:pt idx="4">
                  <c:v>0.88400000000000001</c:v>
                </c:pt>
                <c:pt idx="5">
                  <c:v>0.60199999999999998</c:v>
                </c:pt>
                <c:pt idx="6">
                  <c:v>0.27</c:v>
                </c:pt>
                <c:pt idx="7">
                  <c:v>7.0499999999999993E-2</c:v>
                </c:pt>
                <c:pt idx="8">
                  <c:v>1.0500000000000001E-2</c:v>
                </c:pt>
                <c:pt idx="9">
                  <c:v>8.0000000000000004E-4</c:v>
                </c:pt>
                <c:pt idx="10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DFE-478C-9F84-A9901AD10131}"/>
            </c:ext>
          </c:extLst>
        </c:ser>
        <c:ser>
          <c:idx val="4"/>
          <c:order val="4"/>
          <c:tx>
            <c:strRef>
              <c:f>'PDCCH test 1 - 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FDD'!$S$7:$S$25</c:f>
              <c:numCache>
                <c:formatCode>0.0</c:formatCode>
                <c:ptCount val="19"/>
                <c:pt idx="5">
                  <c:v>0.41799999999999998</c:v>
                </c:pt>
                <c:pt idx="6">
                  <c:v>0.15429999999999999</c:v>
                </c:pt>
                <c:pt idx="7">
                  <c:v>3.2500000000000001E-2</c:v>
                </c:pt>
                <c:pt idx="8">
                  <c:v>6.4999999999999997E-3</c:v>
                </c:pt>
                <c:pt idx="9">
                  <c:v>2.9999999999999997E-4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DFE-478C-9F84-A9901AD10131}"/>
            </c:ext>
          </c:extLst>
        </c:ser>
        <c:ser>
          <c:idx val="5"/>
          <c:order val="5"/>
          <c:tx>
            <c:strRef>
              <c:f>'PDCCH test 1 -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DFE-478C-9F84-A9901AD10131}"/>
            </c:ext>
          </c:extLst>
        </c:ser>
        <c:ser>
          <c:idx val="6"/>
          <c:order val="6"/>
          <c:tx>
            <c:strRef>
              <c:f>'PDCCH test 1 -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FDD'!$U$7:$U$25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DFE-478C-9F84-A9901AD10131}"/>
            </c:ext>
          </c:extLst>
        </c:ser>
        <c:ser>
          <c:idx val="7"/>
          <c:order val="7"/>
          <c:tx>
            <c:strRef>
              <c:f>'PDCCH test 1 -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FDD'!$V$7:$V$25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DFE-478C-9F84-A9901AD10131}"/>
            </c:ext>
          </c:extLst>
        </c:ser>
        <c:ser>
          <c:idx val="8"/>
          <c:order val="8"/>
          <c:tx>
            <c:strRef>
              <c:f>'PDCCH test 1 -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FDD'!$W$7:$W$25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DFE-478C-9F84-A9901AD10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35480"/>
        <c:axId val="512442928"/>
      </c:scatterChart>
      <c:valAx>
        <c:axId val="512435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2928"/>
        <c:crosses val="autoZero"/>
        <c:crossBetween val="midCat"/>
      </c:valAx>
      <c:valAx>
        <c:axId val="512442928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5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6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TDD, CFI=2, AL 2, I1/Noc = 13.91 dB, I2/Noc = 3.34 dB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TDD'!$C$7:$C$25</c:f>
              <c:numCache>
                <c:formatCode>0.0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0.99959999999999993</c:v>
                </c:pt>
                <c:pt idx="4">
                  <c:v>0.99599999999999977</c:v>
                </c:pt>
                <c:pt idx="5">
                  <c:v>0.97409999999999997</c:v>
                </c:pt>
                <c:pt idx="6">
                  <c:v>0.86070000000000002</c:v>
                </c:pt>
                <c:pt idx="7">
                  <c:v>0.57829999999999981</c:v>
                </c:pt>
                <c:pt idx="8">
                  <c:v>0.24649999999999991</c:v>
                </c:pt>
                <c:pt idx="9">
                  <c:v>5.809999999999995E-2</c:v>
                </c:pt>
                <c:pt idx="10">
                  <c:v>7.3000000000000018E-3</c:v>
                </c:pt>
                <c:pt idx="11">
                  <c:v>4.0000000000000002E-4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213-4D62-9E15-D8FFFC826DF4}"/>
            </c:ext>
          </c:extLst>
        </c:ser>
        <c:ser>
          <c:idx val="1"/>
          <c:order val="1"/>
          <c:tx>
            <c:strRef>
              <c:f>'PDCCH test 1 - 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TDD'!$D$7:$D$25</c:f>
              <c:numCache>
                <c:formatCode>0.0</c:formatCode>
                <c:ptCount val="19"/>
                <c:pt idx="2">
                  <c:v>0.99960000000000004</c:v>
                </c:pt>
                <c:pt idx="3">
                  <c:v>0.99850000000000005</c:v>
                </c:pt>
                <c:pt idx="4">
                  <c:v>0.99229999999999996</c:v>
                </c:pt>
                <c:pt idx="5">
                  <c:v>0.94420000000000004</c:v>
                </c:pt>
                <c:pt idx="6">
                  <c:v>0.77810000000000001</c:v>
                </c:pt>
                <c:pt idx="7">
                  <c:v>0.456699999999999</c:v>
                </c:pt>
                <c:pt idx="8">
                  <c:v>0.16819999999999999</c:v>
                </c:pt>
                <c:pt idx="9">
                  <c:v>3.7199999999999997E-2</c:v>
                </c:pt>
                <c:pt idx="10">
                  <c:v>4.4000000000000003E-3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213-4D62-9E15-D8FFFC826DF4}"/>
            </c:ext>
          </c:extLst>
        </c:ser>
        <c:ser>
          <c:idx val="2"/>
          <c:order val="2"/>
          <c:tx>
            <c:strRef>
              <c:f>'PDCCH test 1 - 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TDD'!$E$7:$E$25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213-4D62-9E15-D8FFFC826DF4}"/>
            </c:ext>
          </c:extLst>
        </c:ser>
        <c:ser>
          <c:idx val="3"/>
          <c:order val="3"/>
          <c:tx>
            <c:strRef>
              <c:f>'PDCCH test 1 - 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213-4D62-9E15-D8FFFC826DF4}"/>
            </c:ext>
          </c:extLst>
        </c:ser>
        <c:ser>
          <c:idx val="4"/>
          <c:order val="4"/>
          <c:tx>
            <c:strRef>
              <c:f>'PDCCH test 1 - 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213-4D62-9E15-D8FFFC826DF4}"/>
            </c:ext>
          </c:extLst>
        </c:ser>
        <c:ser>
          <c:idx val="5"/>
          <c:order val="5"/>
          <c:tx>
            <c:strRef>
              <c:f>'PDCCH test 1 -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213-4D62-9E15-D8FFFC826DF4}"/>
            </c:ext>
          </c:extLst>
        </c:ser>
        <c:ser>
          <c:idx val="6"/>
          <c:order val="6"/>
          <c:tx>
            <c:strRef>
              <c:f>'PDCCH test 1 -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213-4D62-9E15-D8FFFC826DF4}"/>
            </c:ext>
          </c:extLst>
        </c:ser>
        <c:ser>
          <c:idx val="7"/>
          <c:order val="7"/>
          <c:tx>
            <c:strRef>
              <c:f>'PDCCH test 1 -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213-4D62-9E15-D8FFFC826DF4}"/>
            </c:ext>
          </c:extLst>
        </c:ser>
        <c:ser>
          <c:idx val="8"/>
          <c:order val="8"/>
          <c:tx>
            <c:strRef>
              <c:f>'PDCCH test 1 -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213-4D62-9E15-D8FFFC82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2144"/>
        <c:axId val="512443712"/>
      </c:scatterChart>
      <c:valAx>
        <c:axId val="512442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3712"/>
        <c:crosses val="autoZero"/>
        <c:crossBetween val="midCat"/>
      </c:valAx>
      <c:valAx>
        <c:axId val="512443712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2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1, TDD, CFI=2, AL 2, I1/Noc = 13.91 dB, I2/Noc = 3.34 dB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1 -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TDD'!$O$7:$O$25</c:f>
              <c:numCache>
                <c:formatCode>0.0</c:formatCode>
                <c:ptCount val="19"/>
                <c:pt idx="0">
                  <c:v>1</c:v>
                </c:pt>
                <c:pt idx="1">
                  <c:v>0.9998999999999999</c:v>
                </c:pt>
                <c:pt idx="2">
                  <c:v>0.99639999999999984</c:v>
                </c:pt>
                <c:pt idx="3">
                  <c:v>0.97030000000000027</c:v>
                </c:pt>
                <c:pt idx="4">
                  <c:v>0.85210000000000041</c:v>
                </c:pt>
                <c:pt idx="5">
                  <c:v>0.58830000000000016</c:v>
                </c:pt>
                <c:pt idx="6">
                  <c:v>0.27729999999999999</c:v>
                </c:pt>
                <c:pt idx="7">
                  <c:v>8.5299999999999973E-2</c:v>
                </c:pt>
                <c:pt idx="8">
                  <c:v>1.6400000000000005E-2</c:v>
                </c:pt>
                <c:pt idx="9">
                  <c:v>2.3000000000000004E-3</c:v>
                </c:pt>
                <c:pt idx="10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5D8-4A13-AB48-DB7A0F06AF53}"/>
            </c:ext>
          </c:extLst>
        </c:ser>
        <c:ser>
          <c:idx val="1"/>
          <c:order val="1"/>
          <c:tx>
            <c:strRef>
              <c:f>'PDCCH test 1 - 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TDD'!$P$7:$P$25</c:f>
              <c:numCache>
                <c:formatCode>0.0</c:formatCode>
                <c:ptCount val="19"/>
                <c:pt idx="2">
                  <c:v>0.99019999999999997</c:v>
                </c:pt>
                <c:pt idx="3">
                  <c:v>0.92549999999999899</c:v>
                </c:pt>
                <c:pt idx="4">
                  <c:v>0.73960000000000004</c:v>
                </c:pt>
                <c:pt idx="5">
                  <c:v>0.45469999999999999</c:v>
                </c:pt>
                <c:pt idx="6">
                  <c:v>0.20380000000000001</c:v>
                </c:pt>
                <c:pt idx="7">
                  <c:v>6.6799999999999901E-2</c:v>
                </c:pt>
                <c:pt idx="8">
                  <c:v>1.4999999999999999E-2</c:v>
                </c:pt>
                <c:pt idx="9">
                  <c:v>1.5E-3</c:v>
                </c:pt>
                <c:pt idx="10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5D8-4A13-AB48-DB7A0F06AF53}"/>
            </c:ext>
          </c:extLst>
        </c:ser>
        <c:ser>
          <c:idx val="2"/>
          <c:order val="2"/>
          <c:tx>
            <c:strRef>
              <c:f>'PDCCH test 1 - 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TDD'!$Q$7:$Q$25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5D8-4A13-AB48-DB7A0F06AF53}"/>
            </c:ext>
          </c:extLst>
        </c:ser>
        <c:ser>
          <c:idx val="3"/>
          <c:order val="3"/>
          <c:tx>
            <c:strRef>
              <c:f>'PDCCH test 1 - 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TDD'!$R$7:$R$25</c:f>
              <c:numCache>
                <c:formatCode>0.0</c:formatCode>
                <c:ptCount val="19"/>
                <c:pt idx="2">
                  <c:v>0.998</c:v>
                </c:pt>
                <c:pt idx="3">
                  <c:v>0.97199999999999998</c:v>
                </c:pt>
                <c:pt idx="4">
                  <c:v>0.84299999999999997</c:v>
                </c:pt>
                <c:pt idx="5">
                  <c:v>0.53600000000000003</c:v>
                </c:pt>
                <c:pt idx="6">
                  <c:v>0.224</c:v>
                </c:pt>
                <c:pt idx="7">
                  <c:v>5.4899999999999997E-2</c:v>
                </c:pt>
                <c:pt idx="8">
                  <c:v>8.6999999999999994E-3</c:v>
                </c:pt>
                <c:pt idx="9">
                  <c:v>1E-3</c:v>
                </c:pt>
                <c:pt idx="10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5D8-4A13-AB48-DB7A0F06AF53}"/>
            </c:ext>
          </c:extLst>
        </c:ser>
        <c:ser>
          <c:idx val="4"/>
          <c:order val="4"/>
          <c:tx>
            <c:strRef>
              <c:f>'PDCCH test 1 - 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5D8-4A13-AB48-DB7A0F06AF53}"/>
            </c:ext>
          </c:extLst>
        </c:ser>
        <c:ser>
          <c:idx val="5"/>
          <c:order val="5"/>
          <c:tx>
            <c:strRef>
              <c:f>'PDCCH test 1 -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5D8-4A13-AB48-DB7A0F06AF53}"/>
            </c:ext>
          </c:extLst>
        </c:ser>
        <c:ser>
          <c:idx val="6"/>
          <c:order val="6"/>
          <c:tx>
            <c:strRef>
              <c:f>'PDCCH test 1 -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TDD'!$U$7:$U$25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5D8-4A13-AB48-DB7A0F06AF53}"/>
            </c:ext>
          </c:extLst>
        </c:ser>
        <c:ser>
          <c:idx val="7"/>
          <c:order val="7"/>
          <c:tx>
            <c:strRef>
              <c:f>'PDCCH test 1 -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TDD'!$V$7:$V$25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5D8-4A13-AB48-DB7A0F06AF53}"/>
            </c:ext>
          </c:extLst>
        </c:ser>
        <c:ser>
          <c:idx val="8"/>
          <c:order val="8"/>
          <c:tx>
            <c:strRef>
              <c:f>'PDCCH test 1 -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1 -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'PDCCH test 1 - TDD'!$W$7:$W$25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5D8-4A13-AB48-DB7A0F06A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4496"/>
        <c:axId val="512433912"/>
      </c:scatterChart>
      <c:valAx>
        <c:axId val="512444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3912"/>
        <c:crosses val="autoZero"/>
        <c:crossBetween val="midCat"/>
      </c:valAx>
      <c:valAx>
        <c:axId val="512433912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4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6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Low correlation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FDD'!$C$7:$C$25</c:f>
              <c:numCache>
                <c:formatCode>0.0000</c:formatCode>
                <c:ptCount val="19"/>
                <c:pt idx="1">
                  <c:v>1</c:v>
                </c:pt>
                <c:pt idx="2">
                  <c:v>0.99990000000000001</c:v>
                </c:pt>
                <c:pt idx="3">
                  <c:v>1</c:v>
                </c:pt>
                <c:pt idx="4">
                  <c:v>0.99939999999999996</c:v>
                </c:pt>
                <c:pt idx="5">
                  <c:v>0.98340000000000005</c:v>
                </c:pt>
                <c:pt idx="6">
                  <c:v>0.86380000000000001</c:v>
                </c:pt>
                <c:pt idx="7">
                  <c:v>0.53749999999999998</c:v>
                </c:pt>
                <c:pt idx="8">
                  <c:v>0.2006</c:v>
                </c:pt>
                <c:pt idx="9">
                  <c:v>4.0500000000000001E-2</c:v>
                </c:pt>
                <c:pt idx="10">
                  <c:v>4.7999999999999996E-3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104-4ACB-ACEA-D4F5933748B1}"/>
            </c:ext>
          </c:extLst>
        </c:ser>
        <c:ser>
          <c:idx val="1"/>
          <c:order val="1"/>
          <c:tx>
            <c:strRef>
              <c:f>'PDCCH test 3 - FDD'!$D$6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FDD'!$D$7:$D$25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0.99990000000000001</c:v>
                </c:pt>
                <c:pt idx="4">
                  <c:v>0.99390000000000001</c:v>
                </c:pt>
                <c:pt idx="5">
                  <c:v>0.92700000000000005</c:v>
                </c:pt>
                <c:pt idx="6">
                  <c:v>0.68269999999999997</c:v>
                </c:pt>
                <c:pt idx="7">
                  <c:v>0.34449999999999997</c:v>
                </c:pt>
                <c:pt idx="8">
                  <c:v>0.1106</c:v>
                </c:pt>
                <c:pt idx="9">
                  <c:v>1.84E-2</c:v>
                </c:pt>
                <c:pt idx="10">
                  <c:v>2.0999999999999999E-3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104-4ACB-ACEA-D4F5933748B1}"/>
            </c:ext>
          </c:extLst>
        </c:ser>
        <c:ser>
          <c:idx val="2"/>
          <c:order val="2"/>
          <c:tx>
            <c:strRef>
              <c:f>'PDCCH test 3 - FDD'!$E$6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FDD'!$E$7:$E$25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0.99975000000000003</c:v>
                </c:pt>
                <c:pt idx="4">
                  <c:v>0.99885000000000002</c:v>
                </c:pt>
                <c:pt idx="5">
                  <c:v>0.96834799999999999</c:v>
                </c:pt>
                <c:pt idx="6">
                  <c:v>0.77578899999999995</c:v>
                </c:pt>
                <c:pt idx="7">
                  <c:v>0.454073</c:v>
                </c:pt>
                <c:pt idx="8">
                  <c:v>0.18015900000000001</c:v>
                </c:pt>
                <c:pt idx="9">
                  <c:v>2.0801E-2</c:v>
                </c:pt>
                <c:pt idx="10">
                  <c:v>2E-3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104-4ACB-ACEA-D4F5933748B1}"/>
            </c:ext>
          </c:extLst>
        </c:ser>
        <c:ser>
          <c:idx val="3"/>
          <c:order val="3"/>
          <c:tx>
            <c:strRef>
              <c:f>'PDCCH test 3 - FDD'!$F$6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FDD'!$F$7:$F$25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104-4ACB-ACEA-D4F5933748B1}"/>
            </c:ext>
          </c:extLst>
        </c:ser>
        <c:ser>
          <c:idx val="4"/>
          <c:order val="4"/>
          <c:tx>
            <c:strRef>
              <c:f>'PDCCH test 3 - FDD'!$G$6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FDD'!$G$7:$G$25</c:f>
              <c:numCache>
                <c:formatCode>0.0000</c:formatCode>
                <c:ptCount val="19"/>
                <c:pt idx="6">
                  <c:v>0.83199999999999996</c:v>
                </c:pt>
                <c:pt idx="7">
                  <c:v>0.50370000000000004</c:v>
                </c:pt>
                <c:pt idx="8">
                  <c:v>0.17299999999999999</c:v>
                </c:pt>
                <c:pt idx="9">
                  <c:v>3.2800000000000003E-2</c:v>
                </c:pt>
                <c:pt idx="10">
                  <c:v>2.7000000000000001E-3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104-4ACB-ACEA-D4F5933748B1}"/>
            </c:ext>
          </c:extLst>
        </c:ser>
        <c:ser>
          <c:idx val="5"/>
          <c:order val="5"/>
          <c:tx>
            <c:strRef>
              <c:f>'PDCCH test 3 -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104-4ACB-ACEA-D4F5933748B1}"/>
            </c:ext>
          </c:extLst>
        </c:ser>
        <c:ser>
          <c:idx val="6"/>
          <c:order val="6"/>
          <c:tx>
            <c:strRef>
              <c:f>'PDCCH test 3 -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104-4ACB-ACEA-D4F5933748B1}"/>
            </c:ext>
          </c:extLst>
        </c:ser>
        <c:ser>
          <c:idx val="7"/>
          <c:order val="7"/>
          <c:tx>
            <c:strRef>
              <c:f>'PDCCH test 3 -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104-4ACB-ACEA-D4F5933748B1}"/>
            </c:ext>
          </c:extLst>
        </c:ser>
        <c:ser>
          <c:idx val="8"/>
          <c:order val="8"/>
          <c:tx>
            <c:strRef>
              <c:f>'PDCCH test 3 -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FDD'!$B$7:$B$25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104-4ACB-ACEA-D4F593374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0576"/>
        <c:axId val="512438616"/>
      </c:scatterChart>
      <c:valAx>
        <c:axId val="512440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8616"/>
        <c:crosses val="autoZero"/>
        <c:crossBetween val="midCat"/>
      </c:valAx>
      <c:valAx>
        <c:axId val="51243861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0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FDD, AL1, Low correlation</a:t>
            </a:r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FDD'!$O$7:$O$25</c:f>
              <c:numCache>
                <c:formatCode>0.0000</c:formatCode>
                <c:ptCount val="19"/>
                <c:pt idx="1">
                  <c:v>0.99990000000000001</c:v>
                </c:pt>
                <c:pt idx="2">
                  <c:v>0.99980000000000002</c:v>
                </c:pt>
                <c:pt idx="3">
                  <c:v>0.99739999999999995</c:v>
                </c:pt>
                <c:pt idx="4">
                  <c:v>0.97360000000000002</c:v>
                </c:pt>
                <c:pt idx="5">
                  <c:v>0.81789999999999996</c:v>
                </c:pt>
                <c:pt idx="6">
                  <c:v>0.48139999999999999</c:v>
                </c:pt>
                <c:pt idx="7">
                  <c:v>0.16309999999999999</c:v>
                </c:pt>
                <c:pt idx="8">
                  <c:v>3.3500000000000002E-2</c:v>
                </c:pt>
                <c:pt idx="9">
                  <c:v>2.8999999999999998E-3</c:v>
                </c:pt>
                <c:pt idx="10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D7A-42ED-AAB0-461289FA2766}"/>
            </c:ext>
          </c:extLst>
        </c:ser>
        <c:ser>
          <c:idx val="1"/>
          <c:order val="1"/>
          <c:tx>
            <c:strRef>
              <c:f>'PDCCH test 3 - FDD'!$P$6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FDD'!$P$7:$P$25</c:f>
              <c:numCache>
                <c:formatCode>0.0000</c:formatCode>
                <c:ptCount val="19"/>
                <c:pt idx="1">
                  <c:v>1</c:v>
                </c:pt>
                <c:pt idx="2">
                  <c:v>0.99639999999999995</c:v>
                </c:pt>
                <c:pt idx="3">
                  <c:v>0.95660000000000001</c:v>
                </c:pt>
                <c:pt idx="4">
                  <c:v>0.77639999999999998</c:v>
                </c:pt>
                <c:pt idx="5">
                  <c:v>0.4446</c:v>
                </c:pt>
                <c:pt idx="6">
                  <c:v>0.1646</c:v>
                </c:pt>
                <c:pt idx="7">
                  <c:v>3.9899999999999998E-2</c:v>
                </c:pt>
                <c:pt idx="8">
                  <c:v>6.4999999999999997E-3</c:v>
                </c:pt>
                <c:pt idx="9">
                  <c:v>5.0000000000000001E-4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D7A-42ED-AAB0-461289FA2766}"/>
            </c:ext>
          </c:extLst>
        </c:ser>
        <c:ser>
          <c:idx val="2"/>
          <c:order val="2"/>
          <c:tx>
            <c:strRef>
              <c:f>'PDCCH test 3 - FDD'!$Q$6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FDD'!$Q$7:$Q$25</c:f>
              <c:numCache>
                <c:formatCode>0.0000</c:formatCode>
                <c:ptCount val="19"/>
                <c:pt idx="0">
                  <c:v>1</c:v>
                </c:pt>
                <c:pt idx="1">
                  <c:v>0.99995000000000001</c:v>
                </c:pt>
                <c:pt idx="2">
                  <c:v>0.99814999999999998</c:v>
                </c:pt>
                <c:pt idx="3">
                  <c:v>0.98284899999999997</c:v>
                </c:pt>
                <c:pt idx="4">
                  <c:v>0.88494399999999995</c:v>
                </c:pt>
                <c:pt idx="5">
                  <c:v>0.66678300000000001</c:v>
                </c:pt>
                <c:pt idx="6">
                  <c:v>0.34636699999999998</c:v>
                </c:pt>
                <c:pt idx="7">
                  <c:v>0.118756</c:v>
                </c:pt>
                <c:pt idx="8">
                  <c:v>2.1551000000000001E-2</c:v>
                </c:pt>
                <c:pt idx="9">
                  <c:v>5.7000000000000002E-3</c:v>
                </c:pt>
                <c:pt idx="10">
                  <c:v>9.5E-4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D7A-42ED-AAB0-461289FA2766}"/>
            </c:ext>
          </c:extLst>
        </c:ser>
        <c:ser>
          <c:idx val="3"/>
          <c:order val="3"/>
          <c:tx>
            <c:strRef>
              <c:f>'PDCCH test 3 - FDD'!$R$6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FDD'!$R$7:$R$25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0.995</c:v>
                </c:pt>
                <c:pt idx="4">
                  <c:v>0.94799999999999995</c:v>
                </c:pt>
                <c:pt idx="5">
                  <c:v>0.77</c:v>
                </c:pt>
                <c:pt idx="6">
                  <c:v>0.40500000000000003</c:v>
                </c:pt>
                <c:pt idx="7">
                  <c:v>0.115</c:v>
                </c:pt>
                <c:pt idx="8">
                  <c:v>1.5100000000000001E-2</c:v>
                </c:pt>
                <c:pt idx="9">
                  <c:v>2E-3</c:v>
                </c:pt>
                <c:pt idx="10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D7A-42ED-AAB0-461289FA2766}"/>
            </c:ext>
          </c:extLst>
        </c:ser>
        <c:ser>
          <c:idx val="4"/>
          <c:order val="4"/>
          <c:tx>
            <c:strRef>
              <c:f>'PDCCH test 3 - FDD'!$S$6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FDD'!$S$7:$S$25</c:f>
              <c:numCache>
                <c:formatCode>0.0000</c:formatCode>
                <c:ptCount val="19"/>
                <c:pt idx="5">
                  <c:v>0.81920000000000004</c:v>
                </c:pt>
                <c:pt idx="6">
                  <c:v>0.52969999999999995</c:v>
                </c:pt>
                <c:pt idx="7">
                  <c:v>0.185</c:v>
                </c:pt>
                <c:pt idx="8">
                  <c:v>2.4E-2</c:v>
                </c:pt>
                <c:pt idx="9">
                  <c:v>2.7000000000000001E-3</c:v>
                </c:pt>
                <c:pt idx="10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D7A-42ED-AAB0-461289FA2766}"/>
            </c:ext>
          </c:extLst>
        </c:ser>
        <c:ser>
          <c:idx val="5"/>
          <c:order val="5"/>
          <c:tx>
            <c:strRef>
              <c:f>'PDCCH test 3 -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D7A-42ED-AAB0-461289FA2766}"/>
            </c:ext>
          </c:extLst>
        </c:ser>
        <c:ser>
          <c:idx val="6"/>
          <c:order val="6"/>
          <c:tx>
            <c:strRef>
              <c:f>'PDCCH test 3 -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FDD'!$U$7:$U$25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D7A-42ED-AAB0-461289FA2766}"/>
            </c:ext>
          </c:extLst>
        </c:ser>
        <c:ser>
          <c:idx val="7"/>
          <c:order val="7"/>
          <c:tx>
            <c:strRef>
              <c:f>'PDCCH test 3 -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FDD'!$V$7:$V$25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D7A-42ED-AAB0-461289FA2766}"/>
            </c:ext>
          </c:extLst>
        </c:ser>
        <c:ser>
          <c:idx val="8"/>
          <c:order val="8"/>
          <c:tx>
            <c:strRef>
              <c:f>'PDCCH test 3 -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FDD'!$N$7:$N$25</c:f>
              <c:numCache>
                <c:formatCode>0.00</c:formatCode>
                <c:ptCount val="19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</c:numCache>
            </c:numRef>
          </c:xVal>
          <c:yVal>
            <c:numRef>
              <c:f>'PDCCH test 3 - FDD'!$W$7:$W$25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D7A-42ED-AAB0-461289FA2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35872"/>
        <c:axId val="512437440"/>
      </c:scatterChart>
      <c:valAx>
        <c:axId val="512435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7440"/>
        <c:crosses val="autoZero"/>
        <c:crossBetween val="midCat"/>
      </c:valAx>
      <c:valAx>
        <c:axId val="51243744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5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6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Low correlation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TDD'!$C$7:$C$25</c:f>
              <c:numCache>
                <c:formatCode>0.0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0.99970000000000003</c:v>
                </c:pt>
                <c:pt idx="8">
                  <c:v>0.99239999999999962</c:v>
                </c:pt>
                <c:pt idx="9">
                  <c:v>0.92890000000000028</c:v>
                </c:pt>
                <c:pt idx="10">
                  <c:v>0.67970000000000008</c:v>
                </c:pt>
                <c:pt idx="11">
                  <c:v>0.31920000000000004</c:v>
                </c:pt>
                <c:pt idx="12">
                  <c:v>9.0299999999999936E-2</c:v>
                </c:pt>
                <c:pt idx="13">
                  <c:v>1.3600000000000006E-2</c:v>
                </c:pt>
                <c:pt idx="14">
                  <c:v>1E-3</c:v>
                </c:pt>
                <c:pt idx="15">
                  <c:v>1.0000000000000005E-4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7AE-4DAE-8E57-C689EE7D6008}"/>
            </c:ext>
          </c:extLst>
        </c:ser>
        <c:ser>
          <c:idx val="1"/>
          <c:order val="1"/>
          <c:tx>
            <c:strRef>
              <c:f>'PDCCH test 3 - TDD'!$D$6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TDD'!$D$7:$D$25</c:f>
              <c:numCache>
                <c:formatCode>0.0</c:formatCode>
                <c:ptCount val="19"/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0.99750000000000005</c:v>
                </c:pt>
                <c:pt idx="8">
                  <c:v>0.96079999999999999</c:v>
                </c:pt>
                <c:pt idx="9">
                  <c:v>0.78600000000000003</c:v>
                </c:pt>
                <c:pt idx="10">
                  <c:v>0.47289999999999999</c:v>
                </c:pt>
                <c:pt idx="11">
                  <c:v>0.192</c:v>
                </c:pt>
                <c:pt idx="12">
                  <c:v>4.58E-2</c:v>
                </c:pt>
                <c:pt idx="13">
                  <c:v>6.6E-3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7AE-4DAE-8E57-C689EE7D6008}"/>
            </c:ext>
          </c:extLst>
        </c:ser>
        <c:ser>
          <c:idx val="2"/>
          <c:order val="2"/>
          <c:tx>
            <c:strRef>
              <c:f>'PDCCH test 3 - TDD'!$E$6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TDD'!$E$7:$E$25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7AE-4DAE-8E57-C689EE7D6008}"/>
            </c:ext>
          </c:extLst>
        </c:ser>
        <c:ser>
          <c:idx val="3"/>
          <c:order val="3"/>
          <c:tx>
            <c:strRef>
              <c:f>'PDCCH test 3 - TDD'!$F$6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7AE-4DAE-8E57-C689EE7D6008}"/>
            </c:ext>
          </c:extLst>
        </c:ser>
        <c:ser>
          <c:idx val="4"/>
          <c:order val="4"/>
          <c:tx>
            <c:strRef>
              <c:f>'PDCCH test 3 - TDD'!$G$6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7AE-4DAE-8E57-C689EE7D6008}"/>
            </c:ext>
          </c:extLst>
        </c:ser>
        <c:ser>
          <c:idx val="5"/>
          <c:order val="5"/>
          <c:tx>
            <c:strRef>
              <c:f>'PDCCH test 3 -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7AE-4DAE-8E57-C689EE7D6008}"/>
            </c:ext>
          </c:extLst>
        </c:ser>
        <c:ser>
          <c:idx val="6"/>
          <c:order val="6"/>
          <c:tx>
            <c:strRef>
              <c:f>'PDCCH test 3 -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7AE-4DAE-8E57-C689EE7D6008}"/>
            </c:ext>
          </c:extLst>
        </c:ser>
        <c:ser>
          <c:idx val="7"/>
          <c:order val="7"/>
          <c:tx>
            <c:strRef>
              <c:f>'PDCCH test 3 -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7AE-4DAE-8E57-C689EE7D6008}"/>
            </c:ext>
          </c:extLst>
        </c:ser>
        <c:ser>
          <c:idx val="8"/>
          <c:order val="8"/>
          <c:tx>
            <c:strRef>
              <c:f>'PDCCH test 3 -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TDD'!$B$7:$B$25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</c:numCache>
            </c:numRef>
          </c:xVal>
          <c:yVal>
            <c:numRef>
              <c:f>'PDCCH test 3 - TDD'!$K$7:$K$25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7AE-4DAE-8E57-C689EE7D6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3320"/>
        <c:axId val="512434696"/>
      </c:scatterChart>
      <c:valAx>
        <c:axId val="512443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4696"/>
        <c:crosses val="autoZero"/>
        <c:crossBetween val="midCat"/>
      </c:valAx>
      <c:valAx>
        <c:axId val="512434696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3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3, TDD, AL1, Low correlation</a:t>
            </a:r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20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3 -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TDD'!$O$7:$O$25</c:f>
              <c:numCache>
                <c:formatCode>0.0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0.99919999999999987</c:v>
                </c:pt>
                <c:pt idx="7">
                  <c:v>0.9874999999999996</c:v>
                </c:pt>
                <c:pt idx="8">
                  <c:v>0.90229999999999988</c:v>
                </c:pt>
                <c:pt idx="9">
                  <c:v>0.62580000000000024</c:v>
                </c:pt>
                <c:pt idx="10">
                  <c:v>0.28029999999999999</c:v>
                </c:pt>
                <c:pt idx="11">
                  <c:v>7.3299999999999962E-2</c:v>
                </c:pt>
                <c:pt idx="12">
                  <c:v>1.1600000000000006E-2</c:v>
                </c:pt>
                <c:pt idx="13">
                  <c:v>6.0000000000000006E-4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583-4844-8E42-5FE16B598D9E}"/>
            </c:ext>
          </c:extLst>
        </c:ser>
        <c:ser>
          <c:idx val="1"/>
          <c:order val="1"/>
          <c:tx>
            <c:strRef>
              <c:f>'PDCCH test 3 - TDD'!$P$6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TDD'!$P$7:$P$25</c:f>
              <c:numCache>
                <c:formatCode>0.0</c:formatCode>
                <c:ptCount val="19"/>
                <c:pt idx="4">
                  <c:v>1</c:v>
                </c:pt>
                <c:pt idx="5">
                  <c:v>0.99950000000000006</c:v>
                </c:pt>
                <c:pt idx="6">
                  <c:v>0.97799999999999998</c:v>
                </c:pt>
                <c:pt idx="7">
                  <c:v>0.86860000000000004</c:v>
                </c:pt>
                <c:pt idx="8">
                  <c:v>0.58599999999999997</c:v>
                </c:pt>
                <c:pt idx="9">
                  <c:v>0.26440000000000002</c:v>
                </c:pt>
                <c:pt idx="10">
                  <c:v>8.2100000000000006E-2</c:v>
                </c:pt>
                <c:pt idx="11">
                  <c:v>1.54E-2</c:v>
                </c:pt>
                <c:pt idx="12">
                  <c:v>2.0999999999999999E-3</c:v>
                </c:pt>
                <c:pt idx="13">
                  <c:v>2.9999999999999997E-4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583-4844-8E42-5FE16B598D9E}"/>
            </c:ext>
          </c:extLst>
        </c:ser>
        <c:ser>
          <c:idx val="2"/>
          <c:order val="2"/>
          <c:tx>
            <c:strRef>
              <c:f>'PDCCH test 3 - TDD'!$Q$6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TDD'!$Q$7:$Q$25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583-4844-8E42-5FE16B598D9E}"/>
            </c:ext>
          </c:extLst>
        </c:ser>
        <c:ser>
          <c:idx val="3"/>
          <c:order val="3"/>
          <c:tx>
            <c:strRef>
              <c:f>'PDCCH test 3 - TDD'!$R$6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TDD'!$R$7:$R$25</c:f>
              <c:numCache>
                <c:formatCode>0.0</c:formatCode>
                <c:ptCount val="19"/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0.995</c:v>
                </c:pt>
                <c:pt idx="8">
                  <c:v>0.95299999999999996</c:v>
                </c:pt>
                <c:pt idx="9">
                  <c:v>0.75600000000000001</c:v>
                </c:pt>
                <c:pt idx="10">
                  <c:v>0.39200000000000002</c:v>
                </c:pt>
                <c:pt idx="11">
                  <c:v>0.114</c:v>
                </c:pt>
                <c:pt idx="12">
                  <c:v>1.8599999999999998E-2</c:v>
                </c:pt>
                <c:pt idx="13">
                  <c:v>2.3999999999999998E-3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583-4844-8E42-5FE16B598D9E}"/>
            </c:ext>
          </c:extLst>
        </c:ser>
        <c:ser>
          <c:idx val="4"/>
          <c:order val="4"/>
          <c:tx>
            <c:strRef>
              <c:f>'PDCCH test 3 - TDD'!$S$6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583-4844-8E42-5FE16B598D9E}"/>
            </c:ext>
          </c:extLst>
        </c:ser>
        <c:ser>
          <c:idx val="5"/>
          <c:order val="5"/>
          <c:tx>
            <c:strRef>
              <c:f>'PDCCH test 3 -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583-4844-8E42-5FE16B598D9E}"/>
            </c:ext>
          </c:extLst>
        </c:ser>
        <c:ser>
          <c:idx val="6"/>
          <c:order val="6"/>
          <c:tx>
            <c:strRef>
              <c:f>'PDCCH test 3 -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TDD'!$U$7:$U$25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583-4844-8E42-5FE16B598D9E}"/>
            </c:ext>
          </c:extLst>
        </c:ser>
        <c:ser>
          <c:idx val="7"/>
          <c:order val="7"/>
          <c:tx>
            <c:strRef>
              <c:f>'PDCCH test 3 -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TDD'!$V$7:$V$25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583-4844-8E42-5FE16B598D9E}"/>
            </c:ext>
          </c:extLst>
        </c:ser>
        <c:ser>
          <c:idx val="8"/>
          <c:order val="8"/>
          <c:tx>
            <c:strRef>
              <c:f>'PDCCH test 3 -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3 - TDD'!$N$7:$N$25</c:f>
              <c:numCache>
                <c:formatCode>0.0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</c:numCache>
            </c:numRef>
          </c:xVal>
          <c:yVal>
            <c:numRef>
              <c:f>'PDCCH test 3 - TDD'!$W$7:$W$25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583-4844-8E42-5FE16B598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34304"/>
        <c:axId val="512446064"/>
      </c:scatterChart>
      <c:valAx>
        <c:axId val="512434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46064"/>
        <c:crosses val="autoZero"/>
        <c:crossBetween val="midCat"/>
      </c:valAx>
      <c:valAx>
        <c:axId val="512446064"/>
        <c:scaling>
          <c:logBase val="10"/>
          <c:orientation val="minMax"/>
          <c:max val="1"/>
          <c:min val="1.0000000000000033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8002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2434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6"/>
          <c:h val="0.481752115744863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5" sqref="A5"/>
    </sheetView>
  </sheetViews>
  <sheetFormatPr defaultRowHeight="14.5"/>
  <sheetData>
    <row r="1" spans="1:9">
      <c r="A1" s="1" t="s">
        <v>102</v>
      </c>
      <c r="B1" s="2"/>
      <c r="C1" s="2"/>
      <c r="D1" s="2"/>
      <c r="E1" s="2"/>
      <c r="F1" s="2"/>
      <c r="G1" s="46" t="s">
        <v>119</v>
      </c>
      <c r="H1" s="47"/>
      <c r="I1" s="2"/>
    </row>
    <row r="2" spans="1:9">
      <c r="A2" s="48" t="s">
        <v>103</v>
      </c>
      <c r="B2" s="48"/>
      <c r="C2" s="48"/>
      <c r="D2" s="48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46" t="s">
        <v>120</v>
      </c>
      <c r="B4" s="47"/>
      <c r="C4" s="47"/>
      <c r="D4" s="2"/>
      <c r="E4" s="2"/>
      <c r="F4" s="2"/>
      <c r="G4" s="2"/>
      <c r="H4" s="2"/>
      <c r="I4" s="2"/>
    </row>
    <row r="5" spans="1:9">
      <c r="A5" s="1" t="s">
        <v>32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74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31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mergeCells count="1">
    <mergeCell ref="A2:D2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="130" zoomScaleNormal="130" workbookViewId="0">
      <selection activeCell="H9" sqref="H9"/>
    </sheetView>
  </sheetViews>
  <sheetFormatPr defaultRowHeight="14.5"/>
  <cols>
    <col min="1" max="1" width="20.453125" bestFit="1" customWidth="1"/>
    <col min="2" max="3" width="20.6328125" customWidth="1"/>
    <col min="5" max="5" width="33.36328125" customWidth="1"/>
    <col min="6" max="6" width="7.453125" bestFit="1" customWidth="1"/>
  </cols>
  <sheetData>
    <row r="1" spans="1:8">
      <c r="A1" s="25" t="s">
        <v>15</v>
      </c>
      <c r="E1" s="50" t="s">
        <v>62</v>
      </c>
      <c r="F1" s="50"/>
      <c r="G1" s="50"/>
    </row>
    <row r="2" spans="1:8">
      <c r="A2" s="26" t="s">
        <v>0</v>
      </c>
      <c r="B2" s="55" t="s">
        <v>1</v>
      </c>
      <c r="C2" s="55"/>
      <c r="E2" s="15" t="s">
        <v>0</v>
      </c>
      <c r="F2" s="15" t="s">
        <v>50</v>
      </c>
      <c r="G2" s="51" t="s">
        <v>1</v>
      </c>
      <c r="H2" s="51"/>
    </row>
    <row r="3" spans="1:8">
      <c r="A3" s="27" t="s">
        <v>2</v>
      </c>
      <c r="B3" s="49" t="s">
        <v>69</v>
      </c>
      <c r="C3" s="49"/>
      <c r="E3" s="16" t="s">
        <v>65</v>
      </c>
      <c r="F3" s="17"/>
      <c r="G3" s="24" t="s">
        <v>72</v>
      </c>
      <c r="H3" s="24" t="s">
        <v>73</v>
      </c>
    </row>
    <row r="4" spans="1:8">
      <c r="A4" s="27" t="s">
        <v>4</v>
      </c>
      <c r="B4" s="49" t="s">
        <v>75</v>
      </c>
      <c r="C4" s="49"/>
      <c r="E4" s="16" t="s">
        <v>51</v>
      </c>
      <c r="F4" s="17"/>
      <c r="G4" s="17">
        <v>4</v>
      </c>
      <c r="H4" s="17">
        <v>4</v>
      </c>
    </row>
    <row r="5" spans="1:8">
      <c r="A5" s="27" t="s">
        <v>5</v>
      </c>
      <c r="B5" s="56">
        <v>0.06</v>
      </c>
      <c r="C5" s="56"/>
      <c r="E5" s="16" t="s">
        <v>52</v>
      </c>
      <c r="F5" s="17" t="s">
        <v>53</v>
      </c>
      <c r="G5" s="17">
        <v>10</v>
      </c>
      <c r="H5" s="17">
        <v>10</v>
      </c>
    </row>
    <row r="6" spans="1:8">
      <c r="A6" s="49" t="s">
        <v>6</v>
      </c>
      <c r="B6" s="49" t="s">
        <v>76</v>
      </c>
      <c r="C6" s="49"/>
      <c r="E6" s="16" t="s">
        <v>54</v>
      </c>
      <c r="F6" s="18" t="s">
        <v>55</v>
      </c>
      <c r="G6" s="17">
        <v>2</v>
      </c>
      <c r="H6" s="17">
        <v>2</v>
      </c>
    </row>
    <row r="7" spans="1:8">
      <c r="A7" s="49"/>
      <c r="B7" s="49" t="s">
        <v>77</v>
      </c>
      <c r="C7" s="49"/>
      <c r="E7" s="16" t="s">
        <v>56</v>
      </c>
      <c r="F7" s="17" t="s">
        <v>57</v>
      </c>
      <c r="G7" s="17">
        <v>1</v>
      </c>
      <c r="H7" s="17">
        <v>1</v>
      </c>
    </row>
    <row r="8" spans="1:8">
      <c r="A8" s="52" t="s">
        <v>7</v>
      </c>
      <c r="B8" s="52" t="s">
        <v>78</v>
      </c>
      <c r="C8" s="52"/>
      <c r="E8" s="16" t="s">
        <v>58</v>
      </c>
      <c r="F8" s="17"/>
      <c r="G8" s="17">
        <v>2</v>
      </c>
      <c r="H8" s="17">
        <v>2</v>
      </c>
    </row>
    <row r="9" spans="1:8">
      <c r="A9" s="52"/>
      <c r="B9" s="52" t="s">
        <v>79</v>
      </c>
      <c r="C9" s="52"/>
      <c r="E9" s="16" t="s">
        <v>59</v>
      </c>
      <c r="F9" s="17"/>
      <c r="G9" s="17">
        <v>0</v>
      </c>
      <c r="H9" s="17">
        <v>0</v>
      </c>
    </row>
    <row r="10" spans="1:8">
      <c r="A10" s="52"/>
      <c r="B10" s="52" t="s">
        <v>80</v>
      </c>
      <c r="C10" s="52"/>
      <c r="E10" s="16" t="s">
        <v>60</v>
      </c>
      <c r="F10" s="17" t="s">
        <v>61</v>
      </c>
      <c r="G10" s="17">
        <v>46</v>
      </c>
      <c r="H10" s="17">
        <v>49</v>
      </c>
    </row>
    <row r="11" spans="1:8">
      <c r="A11" s="52"/>
      <c r="B11" s="52" t="s">
        <v>81</v>
      </c>
      <c r="C11" s="52"/>
    </row>
    <row r="12" spans="1:8">
      <c r="A12" s="52" t="s">
        <v>8</v>
      </c>
      <c r="B12" s="52" t="s">
        <v>82</v>
      </c>
      <c r="C12" s="52"/>
    </row>
    <row r="13" spans="1:8">
      <c r="A13" s="52"/>
      <c r="B13" s="52" t="s">
        <v>83</v>
      </c>
      <c r="C13" s="52"/>
    </row>
    <row r="14" spans="1:8">
      <c r="A14" s="53" t="s">
        <v>84</v>
      </c>
      <c r="B14" s="54" t="s">
        <v>85</v>
      </c>
      <c r="C14" s="54"/>
    </row>
    <row r="15" spans="1:8">
      <c r="A15" s="53"/>
      <c r="B15" s="54" t="s">
        <v>86</v>
      </c>
      <c r="C15" s="54"/>
    </row>
    <row r="16" spans="1:8">
      <c r="A16" s="53"/>
      <c r="B16" s="28" t="s">
        <v>87</v>
      </c>
      <c r="C16" s="28" t="s">
        <v>88</v>
      </c>
    </row>
    <row r="17" spans="1:3">
      <c r="A17" s="53"/>
      <c r="B17" s="28" t="s">
        <v>89</v>
      </c>
      <c r="C17" s="28" t="s">
        <v>90</v>
      </c>
    </row>
    <row r="18" spans="1:3">
      <c r="A18" s="53" t="s">
        <v>91</v>
      </c>
      <c r="B18" s="54" t="s">
        <v>92</v>
      </c>
      <c r="C18" s="54"/>
    </row>
    <row r="19" spans="1:3">
      <c r="A19" s="53"/>
      <c r="B19" s="28" t="s">
        <v>87</v>
      </c>
      <c r="C19" s="28" t="s">
        <v>88</v>
      </c>
    </row>
    <row r="20" spans="1:3">
      <c r="A20" s="53"/>
      <c r="B20" s="28" t="s">
        <v>93</v>
      </c>
      <c r="C20" s="28" t="s">
        <v>94</v>
      </c>
    </row>
    <row r="21" spans="1:3">
      <c r="A21" s="29" t="s">
        <v>9</v>
      </c>
      <c r="B21" s="52" t="s">
        <v>95</v>
      </c>
      <c r="C21" s="52"/>
    </row>
    <row r="22" spans="1:3">
      <c r="A22" s="52" t="s">
        <v>96</v>
      </c>
      <c r="B22" s="52" t="s">
        <v>10</v>
      </c>
      <c r="C22" s="52"/>
    </row>
    <row r="23" spans="1:3">
      <c r="A23" s="52"/>
      <c r="B23" s="52" t="s">
        <v>12</v>
      </c>
      <c r="C23" s="52"/>
    </row>
    <row r="24" spans="1:3">
      <c r="A24" s="29" t="s">
        <v>11</v>
      </c>
      <c r="B24" s="52" t="s">
        <v>97</v>
      </c>
      <c r="C24" s="52"/>
    </row>
    <row r="25" spans="1:3">
      <c r="A25" s="52" t="s">
        <v>98</v>
      </c>
      <c r="B25" s="52" t="s">
        <v>99</v>
      </c>
      <c r="C25" s="52"/>
    </row>
    <row r="26" spans="1:3">
      <c r="A26" s="52"/>
      <c r="B26" s="52" t="s">
        <v>105</v>
      </c>
      <c r="C26" s="52"/>
    </row>
    <row r="27" spans="1:3">
      <c r="A27" s="49" t="s">
        <v>13</v>
      </c>
      <c r="B27" s="49" t="s">
        <v>14</v>
      </c>
      <c r="C27" s="49"/>
    </row>
    <row r="28" spans="1:3" ht="45" customHeight="1">
      <c r="A28" s="49"/>
      <c r="B28" s="49" t="s">
        <v>104</v>
      </c>
      <c r="C28" s="49"/>
    </row>
  </sheetData>
  <mergeCells count="33">
    <mergeCell ref="B2:C2"/>
    <mergeCell ref="B3:C3"/>
    <mergeCell ref="B4:C4"/>
    <mergeCell ref="B5:C5"/>
    <mergeCell ref="A6:A7"/>
    <mergeCell ref="B6:C6"/>
    <mergeCell ref="B7:C7"/>
    <mergeCell ref="B18:C18"/>
    <mergeCell ref="B21:C21"/>
    <mergeCell ref="A8:A11"/>
    <mergeCell ref="B8:C8"/>
    <mergeCell ref="B9:C9"/>
    <mergeCell ref="B10:C10"/>
    <mergeCell ref="B11:C11"/>
    <mergeCell ref="A12:A13"/>
    <mergeCell ref="B12:C12"/>
    <mergeCell ref="B13:C13"/>
    <mergeCell ref="A27:A28"/>
    <mergeCell ref="B27:C27"/>
    <mergeCell ref="B28:C28"/>
    <mergeCell ref="E1:G1"/>
    <mergeCell ref="G2:H2"/>
    <mergeCell ref="A22:A23"/>
    <mergeCell ref="B22:C22"/>
    <mergeCell ref="B23:C23"/>
    <mergeCell ref="B24:C24"/>
    <mergeCell ref="A25:A26"/>
    <mergeCell ref="B25:C25"/>
    <mergeCell ref="B26:C26"/>
    <mergeCell ref="A14:A17"/>
    <mergeCell ref="B14:C14"/>
    <mergeCell ref="B15:C15"/>
    <mergeCell ref="A18:A20"/>
  </mergeCells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zoomScale="75" zoomScaleNormal="75" workbookViewId="0">
      <pane xSplit="12" ySplit="12" topLeftCell="P13" activePane="bottomRight" state="frozen"/>
      <selection pane="topRight" activeCell="L1" sqref="L1"/>
      <selection pane="bottomLeft" activeCell="A19" sqref="A19"/>
      <selection pane="bottomRight" activeCell="T10" sqref="T10:T11"/>
    </sheetView>
  </sheetViews>
  <sheetFormatPr defaultRowHeight="14.5"/>
  <cols>
    <col min="1" max="2" width="14.54296875" customWidth="1"/>
    <col min="3" max="6" width="12.6328125" customWidth="1"/>
    <col min="7" max="7" width="14" customWidth="1"/>
    <col min="8" max="10" width="12.6328125" customWidth="1"/>
    <col min="11" max="12" width="7.6328125" customWidth="1"/>
    <col min="15" max="16" width="9.54296875" bestFit="1" customWidth="1"/>
  </cols>
  <sheetData>
    <row r="1" spans="1:37" ht="18.5">
      <c r="A1" s="59" t="s">
        <v>3</v>
      </c>
      <c r="B1" s="59"/>
      <c r="C1" s="59"/>
    </row>
    <row r="2" spans="1:37" ht="15.75" customHeight="1">
      <c r="A2" s="57" t="s">
        <v>16</v>
      </c>
      <c r="B2" s="60" t="s">
        <v>111</v>
      </c>
      <c r="C2" s="57" t="s">
        <v>17</v>
      </c>
      <c r="D2" s="57" t="s">
        <v>18</v>
      </c>
      <c r="E2" s="57" t="s">
        <v>19</v>
      </c>
      <c r="F2" s="57"/>
      <c r="G2" s="57" t="s">
        <v>28</v>
      </c>
      <c r="H2" s="57" t="s">
        <v>33</v>
      </c>
      <c r="I2" s="57" t="s">
        <v>100</v>
      </c>
      <c r="J2" s="57" t="s">
        <v>63</v>
      </c>
      <c r="K2" s="57" t="s">
        <v>42</v>
      </c>
      <c r="L2" s="57" t="s">
        <v>43</v>
      </c>
      <c r="M2" s="57" t="s">
        <v>37</v>
      </c>
      <c r="N2" s="57"/>
      <c r="O2" s="57" t="s">
        <v>38</v>
      </c>
      <c r="P2" s="57"/>
      <c r="Q2" s="57" t="s">
        <v>39</v>
      </c>
      <c r="R2" s="57"/>
      <c r="S2" s="57" t="s">
        <v>40</v>
      </c>
      <c r="T2" s="57"/>
      <c r="U2" s="57" t="s">
        <v>41</v>
      </c>
      <c r="V2" s="57"/>
      <c r="W2" s="57" t="s">
        <v>20</v>
      </c>
      <c r="X2" s="57"/>
      <c r="Y2" s="57" t="s">
        <v>21</v>
      </c>
      <c r="Z2" s="57"/>
      <c r="AA2" s="57" t="s">
        <v>22</v>
      </c>
      <c r="AB2" s="57"/>
      <c r="AC2" s="57" t="s">
        <v>23</v>
      </c>
      <c r="AD2" s="57"/>
      <c r="AE2" s="57" t="s">
        <v>24</v>
      </c>
      <c r="AF2" s="57"/>
      <c r="AG2" s="57" t="s">
        <v>44</v>
      </c>
      <c r="AH2" s="57"/>
      <c r="AI2" s="57" t="s">
        <v>45</v>
      </c>
      <c r="AJ2" s="57"/>
      <c r="AK2" s="62" t="s">
        <v>46</v>
      </c>
    </row>
    <row r="3" spans="1:37">
      <c r="A3" s="57"/>
      <c r="B3" s="61"/>
      <c r="C3" s="57"/>
      <c r="D3" s="57"/>
      <c r="E3" s="37" t="s">
        <v>25</v>
      </c>
      <c r="F3" s="37" t="s">
        <v>26</v>
      </c>
      <c r="G3" s="57"/>
      <c r="H3" s="57"/>
      <c r="I3" s="57"/>
      <c r="J3" s="57"/>
      <c r="K3" s="57"/>
      <c r="L3" s="57"/>
      <c r="M3" s="37" t="s">
        <v>34</v>
      </c>
      <c r="N3" s="37" t="s">
        <v>118</v>
      </c>
      <c r="O3" s="37" t="s">
        <v>34</v>
      </c>
      <c r="P3" s="45" t="s">
        <v>118</v>
      </c>
      <c r="Q3" s="37" t="s">
        <v>34</v>
      </c>
      <c r="R3" s="45" t="s">
        <v>118</v>
      </c>
      <c r="S3" s="37" t="s">
        <v>34</v>
      </c>
      <c r="T3" s="45" t="s">
        <v>118</v>
      </c>
      <c r="U3" s="37" t="s">
        <v>34</v>
      </c>
      <c r="V3" s="45" t="s">
        <v>118</v>
      </c>
      <c r="W3" s="37" t="s">
        <v>34</v>
      </c>
      <c r="X3" s="45" t="s">
        <v>118</v>
      </c>
      <c r="Y3" s="37" t="s">
        <v>34</v>
      </c>
      <c r="Z3" s="45" t="s">
        <v>118</v>
      </c>
      <c r="AA3" s="37" t="s">
        <v>34</v>
      </c>
      <c r="AB3" s="45" t="s">
        <v>118</v>
      </c>
      <c r="AC3" s="37" t="s">
        <v>34</v>
      </c>
      <c r="AD3" s="45" t="s">
        <v>118</v>
      </c>
      <c r="AE3" s="37" t="s">
        <v>34</v>
      </c>
      <c r="AF3" s="45" t="s">
        <v>118</v>
      </c>
      <c r="AG3" s="37" t="s">
        <v>34</v>
      </c>
      <c r="AH3" s="45" t="s">
        <v>118</v>
      </c>
      <c r="AI3" s="37" t="s">
        <v>34</v>
      </c>
      <c r="AJ3" s="45" t="s">
        <v>118</v>
      </c>
      <c r="AK3" s="63"/>
    </row>
    <row r="4" spans="1:37" ht="15.75" customHeight="1">
      <c r="A4" s="38" t="s">
        <v>47</v>
      </c>
      <c r="B4" s="38" t="s">
        <v>112</v>
      </c>
      <c r="C4" s="39" t="s">
        <v>27</v>
      </c>
      <c r="D4" s="18">
        <v>2</v>
      </c>
      <c r="E4" s="18">
        <v>4</v>
      </c>
      <c r="F4" s="18">
        <v>4</v>
      </c>
      <c r="G4" s="58" t="s">
        <v>108</v>
      </c>
      <c r="H4" s="58">
        <v>2</v>
      </c>
      <c r="I4" s="39">
        <v>2</v>
      </c>
      <c r="J4" s="39" t="s">
        <v>64</v>
      </c>
      <c r="K4" s="39">
        <v>13.91</v>
      </c>
      <c r="L4" s="39">
        <v>3.34</v>
      </c>
      <c r="M4" s="11">
        <f ca="1">INDEX('PDCCH test 1 - FDD'!$C$26:$K$26,MATCH(Alignment!M$2,'PDCCH test 1 - FDD'!$C$6:$K$6,0))</f>
        <v>14.92329338941895</v>
      </c>
      <c r="N4" s="11">
        <f ca="1">INDEX('PDCCH test 1 - FDD'!$O$26:$W$26,MATCH(Alignment!M$2,'PDCCH test 1 - FDD'!$O$6:$W$6,0))</f>
        <v>11.988915532920693</v>
      </c>
      <c r="O4" s="14">
        <f ca="1">INDEX('PDCCH test 1 - FDD'!$C$26:$K$26,MATCH(Alignment!O$2,'PDCCH test 1 - FDD'!$C$6:$K$6,0))</f>
        <v>14.707093949415023</v>
      </c>
      <c r="P4" s="14">
        <f ca="1">INDEX('PDCCH test 1 - FDD'!$O$26:$W$26,MATCH(Alignment!O$2,'PDCCH test 1 - FDD'!$O$6:$W$6,0))</f>
        <v>11.816565589350823</v>
      </c>
      <c r="Q4" s="14">
        <f ca="1">INDEX('PDCCH test 1 - FDD'!$C$26:$K$26,MATCH(Alignment!Q$2,'PDCCH test 1 - FDD'!$C$6:$K$6,0))</f>
        <v>14.568395484663625</v>
      </c>
      <c r="R4" s="14">
        <f ca="1">INDEX('PDCCH test 1 - FDD'!$O$26:$W$26,MATCH(Alignment!Q$2,'PDCCH test 1 - FDD'!$O$6:$W$6,0))</f>
        <v>11.293132787987538</v>
      </c>
      <c r="S4" s="14">
        <f ca="1">INDEX('PDCCH test 1 - FDD'!$C$26:$K$26,MATCH(Alignment!S$2,'PDCCH test 1 - FDD'!$C$6:$K$6,0))</f>
        <v>14.209566443865645</v>
      </c>
      <c r="T4" s="14">
        <f ca="1">INDEX('PDCCH test 1 - FDD'!$O$26:$W$26,MATCH(Alignment!S$2,'PDCCH test 1 - FDD'!$O$6:$W$6,0))</f>
        <v>12.037902355973294</v>
      </c>
      <c r="U4" s="11">
        <f ca="1">INDEX('PDCCH test 1 - FDD'!$C$26:$K$26,MATCH(Alignment!U$2,'PDCCH test 1 - FDD'!$C$6:$K$6,0))</f>
        <v>14.641324586378023</v>
      </c>
      <c r="V4" s="11">
        <f ca="1">INDEX('PDCCH test 1 - FDD'!$O$26:$W$26,MATCH(Alignment!U$2,'PDCCH test 1 - FDD'!$O$6:$W$6,0))</f>
        <v>11.464679050040592</v>
      </c>
      <c r="W4" s="3" t="str">
        <f ca="1">INDEX('PDCCH test 1 - FDD'!$C$26:$K$26,MATCH(Alignment!W$2,'PDCCH test 1 - FDD'!$C$6:$K$6,0))</f>
        <v/>
      </c>
      <c r="X4" s="3" t="str">
        <f ca="1">INDEX('PDCCH test 1 - FDD'!$O$26:$W$26,MATCH(Alignment!W$2,'PDCCH test 1 - FDD'!$O$6:$W$6,0))</f>
        <v/>
      </c>
      <c r="Y4" s="3" t="str">
        <f ca="1">INDEX('PDCCH test 1 - FDD'!$C$26:$K$26,MATCH(Alignment!Y$2,'PDCCH test 1 - FDD'!$C$6:$K$6,0))</f>
        <v/>
      </c>
      <c r="Z4" s="3" t="str">
        <f ca="1">INDEX('PDCCH test 1 - FDD'!$O$26:$W$26,MATCH(Alignment!Y$2,'PDCCH test 1 - FDD'!$O$6:$W$6,0))</f>
        <v/>
      </c>
      <c r="AA4" s="3" t="str">
        <f ca="1">INDEX('PDCCH test 1 - FDD'!$C$26:$K$26,MATCH(Alignment!AA$2,'PDCCH test 1 - FDD'!$C$6:$K$6,0))</f>
        <v/>
      </c>
      <c r="AB4" s="3" t="str">
        <f ca="1">INDEX('PDCCH test 1 - FDD'!$O$26:$W$26,MATCH(Alignment!AA$2,'PDCCH test 1 - FDD'!$O$6:$W$6,0))</f>
        <v/>
      </c>
      <c r="AC4" s="3" t="str">
        <f ca="1">INDEX('PDCCH test 1 - FDD'!$C$26:$K$26,MATCH(Alignment!AC$2,'PDCCH test 1 - FDD'!$C$6:$K$6,0))</f>
        <v/>
      </c>
      <c r="AD4" s="3" t="str">
        <f ca="1">INDEX('PDCCH test 1 - FDD'!$O$26:$W$26,MATCH(Alignment!AC$2,'PDCCH test 1 - FDD'!$O$6:$W$6,0))</f>
        <v/>
      </c>
      <c r="AE4" s="14">
        <f ca="1">MAX(M4,O4,Q4,S4,U4,W4,Y4,AA4,AC4)-MIN(M4,O4,Q4,S4,U4,W4,Y4,AA4,AC4)</f>
        <v>0.7137269455533044</v>
      </c>
      <c r="AF4" s="14">
        <f ca="1">MAX(N4,P4,R4,T4,V4,X4,Z4,AB4,AD4)-MIN(N4,P4,R4,T4,V4,X4,Z4,AB4,AD4)</f>
        <v>0.744769567985756</v>
      </c>
      <c r="AG4" s="14">
        <f ca="1">AVERAGE(M4,O4,Q4,S4,U4,W4,Y4,AA4,AC4)</f>
        <v>14.609934770748254</v>
      </c>
      <c r="AH4" s="14">
        <f ca="1">AVERAGE(N4,P4,R4,T4,V4,X4,Z4,AB4,AD4)</f>
        <v>11.720239063254589</v>
      </c>
      <c r="AI4" s="11">
        <f ca="1">10*LOG10((10^(AG4/10))/((10^($K4/10))+(10^($L4/10))+1))</f>
        <v>0.17551793458881748</v>
      </c>
      <c r="AJ4" s="11">
        <f ca="1">10*LOG10((10^(AH4/10))/((10^($K4/10))+(10^($L4/10))+1))</f>
        <v>-2.7141777729048471</v>
      </c>
      <c r="AK4" s="11">
        <f ca="1">$AI4-AJ4</f>
        <v>2.8896957074936647</v>
      </c>
    </row>
    <row r="5" spans="1:37" ht="15.75" customHeight="1">
      <c r="A5" s="38" t="s">
        <v>106</v>
      </c>
      <c r="B5" s="38" t="s">
        <v>114</v>
      </c>
      <c r="C5" s="39" t="s">
        <v>27</v>
      </c>
      <c r="D5" s="18">
        <v>4</v>
      </c>
      <c r="E5" s="18">
        <v>4</v>
      </c>
      <c r="F5" s="18">
        <v>4</v>
      </c>
      <c r="G5" s="58"/>
      <c r="H5" s="58"/>
      <c r="I5" s="39">
        <v>1</v>
      </c>
      <c r="J5" s="39" t="s">
        <v>64</v>
      </c>
      <c r="K5" s="39">
        <v>13.91</v>
      </c>
      <c r="L5" s="39" t="s">
        <v>48</v>
      </c>
      <c r="M5" s="14">
        <f ca="1">INDEX('PDCCH test 3 - FDD'!$C$26:$K$26,MATCH(Alignment!M$2,'PDCCH test 3 - FDD'!$C$6:$K$6,0))</f>
        <v>17.311695058963863</v>
      </c>
      <c r="N5" s="14">
        <f ca="1">INDEX('PDCCH test 3 - FDD'!$O$26:$W$26,MATCH(Alignment!M$2,'PDCCH test 3 - FDD'!$O$6:$W$6,0))</f>
        <v>14.988183096249649</v>
      </c>
      <c r="O5" s="14">
        <f ca="1">INDEX('PDCCH test 3 - FDD'!$C$26:$K$26,MATCH(Alignment!O$2,'PDCCH test 3 - FDD'!$C$6:$K$6,0))</f>
        <v>16.561888895570402</v>
      </c>
      <c r="P5" s="14">
        <f ca="1">INDEX('PDCCH test 3 - FDD'!$O$26:$W$26,MATCH(Alignment!O$2,'PDCCH test 3 - FDD'!$O$6:$W$6,0))</f>
        <v>13.525196678453696</v>
      </c>
      <c r="Q5" s="14">
        <f ca="1">INDEX('PDCCH test 3 - FDD'!$C$26:$K$26,MATCH(Alignment!Q$2,'PDCCH test 3 - FDD'!$C$6:$K$6,0))</f>
        <v>16.625500997425004</v>
      </c>
      <c r="R5" s="14">
        <f ca="1">INDEX('PDCCH test 3 - FDD'!$O$26:$W$26,MATCH(Alignment!Q$2,'PDCCH test 3 - FDD'!$O$6:$W$6,0))</f>
        <v>15.154680456480181</v>
      </c>
      <c r="S5" s="14" t="str">
        <f ca="1">INDEX('PDCCH test 3 - FDD'!$C$26:$K$26,MATCH(Alignment!S$2,'PDCCH test 3 - FDD'!$C$6:$K$6,0))</f>
        <v/>
      </c>
      <c r="T5" s="14">
        <f ca="1">INDEX('PDCCH test 3 - FDD'!$O$26:$W$26,MATCH(Alignment!S$2,'PDCCH test 3 - FDD'!$O$6:$W$6,0))</f>
        <v>14.407716996934827</v>
      </c>
      <c r="U5" s="14">
        <f ca="1">INDEX('PDCCH test 3 - FDD'!$C$26:$K$26,MATCH(Alignment!U$2,'PDCCH test 3 - FDD'!$C$6:$K$6,0))</f>
        <v>16.951349099354527</v>
      </c>
      <c r="V5" s="14">
        <f ca="1">INDEX('PDCCH test 3 - FDD'!$O$26:$W$26,MATCH(Alignment!U$2,'PDCCH test 3 - FDD'!$O$6:$W$6,0))</f>
        <v>14.801416983670109</v>
      </c>
      <c r="W5" s="14" t="str">
        <f ca="1">INDEX('PDCCH test 3 - FDD'!$C$26:$K$26,MATCH(Alignment!W$2,'PDCCH test 3 - FDD'!$C$6:$K$6,0))</f>
        <v/>
      </c>
      <c r="X5" s="14" t="str">
        <f ca="1">INDEX('PDCCH test 3 - FDD'!$O$26:$W$26,MATCH(Alignment!W$2,'PDCCH test 3 - FDD'!$O$6:$W$6,0))</f>
        <v/>
      </c>
      <c r="Y5" s="14" t="str">
        <f ca="1">INDEX('PDCCH test 3 - FDD'!$C$26:$K$26,MATCH(Alignment!Y$2,'PDCCH test 3 - FDD'!$C$6:$K$6,0))</f>
        <v/>
      </c>
      <c r="Z5" s="14" t="str">
        <f ca="1">INDEX('PDCCH test 3 - FDD'!$O$26:$W$26,MATCH(Alignment!Y$2,'PDCCH test 3 - FDD'!$O$6:$W$6,0))</f>
        <v/>
      </c>
      <c r="AA5" s="14" t="str">
        <f ca="1">INDEX('PDCCH test 3 - FDD'!$C$26:$K$26,MATCH(Alignment!AA$2,'PDCCH test 3 - FDD'!$C$6:$K$6,0))</f>
        <v/>
      </c>
      <c r="AB5" s="14" t="str">
        <f ca="1">INDEX('PDCCH test 3 - FDD'!$O$26:$W$26,MATCH(Alignment!AA$2,'PDCCH test 3 - FDD'!$O$6:$W$6,0))</f>
        <v/>
      </c>
      <c r="AC5" s="14" t="str">
        <f ca="1">INDEX('PDCCH test 3 - FDD'!$C$26:$K$26,MATCH(Alignment!AC$2,'PDCCH test 3 - FDD'!$C$6:$K$6,0))</f>
        <v/>
      </c>
      <c r="AD5" s="14" t="str">
        <f ca="1">INDEX('PDCCH test 3 - FDD'!$O$26:$W$26,MATCH(Alignment!AC$2,'PDCCH test 3 - FDD'!$O$6:$W$6,0))</f>
        <v/>
      </c>
      <c r="AE5" s="14">
        <f ca="1">MAX(M5,O5,Q5,S5,U5,W5,Y5,AA5,AC5)-MIN(M5,O5,Q5,S5,U5,W5,Y5,AA5,AC5)</f>
        <v>0.74980616339346184</v>
      </c>
      <c r="AF5" s="14">
        <f ca="1">MAX(N5,P5,R5,T5,V5,X5,Z5,AB5,AD5)-MIN(N5,P5,R5,T5,V5,X5,Z5,AB5,AD5)</f>
        <v>1.6294837780264846</v>
      </c>
      <c r="AG5" s="14">
        <f ca="1">AVERAGE(M5,O5,Q5,S5,U5,W5,Y5,AA5,AC5)</f>
        <v>16.862608512828452</v>
      </c>
      <c r="AH5" s="14">
        <f ca="1">AVERAGE(N5,P5,R5,T5,V5,X5,Z5,AB5,AD5)</f>
        <v>14.575438842357693</v>
      </c>
      <c r="AI5" s="11">
        <f ca="1">10*LOG10((10^(AG5/10))/((10^($K5/10))+1))</f>
        <v>2.7795852777117265</v>
      </c>
      <c r="AJ5" s="11">
        <f ca="1">10*LOG10((10^(AH5/10))/((10^($K5/10))+1))</f>
        <v>0.49241560724096711</v>
      </c>
      <c r="AK5" s="11">
        <f ca="1">$AI5-AJ5</f>
        <v>2.2871696704707594</v>
      </c>
    </row>
    <row r="7" spans="1:37" ht="18.5">
      <c r="A7" s="59" t="s">
        <v>66</v>
      </c>
      <c r="B7" s="59"/>
      <c r="C7" s="59"/>
    </row>
    <row r="8" spans="1:37" ht="15.75" customHeight="1">
      <c r="A8" s="57" t="s">
        <v>16</v>
      </c>
      <c r="B8" s="60" t="s">
        <v>111</v>
      </c>
      <c r="C8" s="57" t="s">
        <v>17</v>
      </c>
      <c r="D8" s="57" t="s">
        <v>18</v>
      </c>
      <c r="E8" s="57" t="s">
        <v>19</v>
      </c>
      <c r="F8" s="57"/>
      <c r="G8" s="57" t="s">
        <v>28</v>
      </c>
      <c r="H8" s="57" t="s">
        <v>33</v>
      </c>
      <c r="I8" s="57" t="s">
        <v>100</v>
      </c>
      <c r="J8" s="57" t="s">
        <v>63</v>
      </c>
      <c r="K8" s="57" t="s">
        <v>42</v>
      </c>
      <c r="L8" s="57" t="s">
        <v>43</v>
      </c>
      <c r="M8" s="57" t="s">
        <v>37</v>
      </c>
      <c r="N8" s="57"/>
      <c r="O8" s="57" t="s">
        <v>38</v>
      </c>
      <c r="P8" s="57"/>
      <c r="Q8" s="57" t="s">
        <v>39</v>
      </c>
      <c r="R8" s="57"/>
      <c r="S8" s="57" t="s">
        <v>40</v>
      </c>
      <c r="T8" s="57"/>
      <c r="U8" s="57" t="s">
        <v>41</v>
      </c>
      <c r="V8" s="57"/>
      <c r="W8" s="57" t="s">
        <v>20</v>
      </c>
      <c r="X8" s="57"/>
      <c r="Y8" s="57" t="s">
        <v>21</v>
      </c>
      <c r="Z8" s="57"/>
      <c r="AA8" s="57" t="s">
        <v>22</v>
      </c>
      <c r="AB8" s="57"/>
      <c r="AC8" s="57" t="s">
        <v>23</v>
      </c>
      <c r="AD8" s="57"/>
      <c r="AE8" s="57" t="s">
        <v>24</v>
      </c>
      <c r="AF8" s="57"/>
      <c r="AG8" s="57" t="s">
        <v>44</v>
      </c>
      <c r="AH8" s="57"/>
      <c r="AI8" s="57" t="s">
        <v>45</v>
      </c>
      <c r="AJ8" s="57"/>
      <c r="AK8" s="62" t="s">
        <v>46</v>
      </c>
    </row>
    <row r="9" spans="1:37">
      <c r="A9" s="57"/>
      <c r="B9" s="61"/>
      <c r="C9" s="57"/>
      <c r="D9" s="57"/>
      <c r="E9" s="37" t="s">
        <v>25</v>
      </c>
      <c r="F9" s="37" t="s">
        <v>26</v>
      </c>
      <c r="G9" s="57"/>
      <c r="H9" s="57"/>
      <c r="I9" s="57"/>
      <c r="J9" s="57"/>
      <c r="K9" s="57"/>
      <c r="L9" s="57"/>
      <c r="M9" s="37" t="s">
        <v>34</v>
      </c>
      <c r="N9" s="45" t="s">
        <v>118</v>
      </c>
      <c r="O9" s="37" t="s">
        <v>34</v>
      </c>
      <c r="P9" s="45" t="s">
        <v>118</v>
      </c>
      <c r="Q9" s="37" t="s">
        <v>34</v>
      </c>
      <c r="R9" s="45" t="s">
        <v>118</v>
      </c>
      <c r="S9" s="37" t="s">
        <v>34</v>
      </c>
      <c r="T9" s="45" t="s">
        <v>118</v>
      </c>
      <c r="U9" s="37" t="s">
        <v>34</v>
      </c>
      <c r="V9" s="45" t="s">
        <v>118</v>
      </c>
      <c r="W9" s="37" t="s">
        <v>34</v>
      </c>
      <c r="X9" s="45" t="s">
        <v>118</v>
      </c>
      <c r="Y9" s="37" t="s">
        <v>34</v>
      </c>
      <c r="Z9" s="45" t="s">
        <v>118</v>
      </c>
      <c r="AA9" s="37" t="s">
        <v>34</v>
      </c>
      <c r="AB9" s="45" t="s">
        <v>118</v>
      </c>
      <c r="AC9" s="37" t="s">
        <v>34</v>
      </c>
      <c r="AD9" s="45" t="s">
        <v>118</v>
      </c>
      <c r="AE9" s="37" t="s">
        <v>34</v>
      </c>
      <c r="AF9" s="45" t="s">
        <v>118</v>
      </c>
      <c r="AG9" s="37" t="s">
        <v>34</v>
      </c>
      <c r="AH9" s="45" t="s">
        <v>118</v>
      </c>
      <c r="AI9" s="37" t="s">
        <v>34</v>
      </c>
      <c r="AJ9" s="45" t="s">
        <v>118</v>
      </c>
      <c r="AK9" s="63"/>
    </row>
    <row r="10" spans="1:37" ht="15.75" customHeight="1">
      <c r="A10" s="38" t="s">
        <v>47</v>
      </c>
      <c r="B10" s="38" t="s">
        <v>113</v>
      </c>
      <c r="C10" s="39" t="s">
        <v>27</v>
      </c>
      <c r="D10" s="18">
        <v>2</v>
      </c>
      <c r="E10" s="18">
        <v>4</v>
      </c>
      <c r="F10" s="18">
        <v>4</v>
      </c>
      <c r="G10" s="58" t="s">
        <v>108</v>
      </c>
      <c r="H10" s="58">
        <v>2</v>
      </c>
      <c r="I10" s="39">
        <v>2</v>
      </c>
      <c r="J10" s="39" t="s">
        <v>64</v>
      </c>
      <c r="K10" s="39">
        <v>13.91</v>
      </c>
      <c r="L10" s="39">
        <v>3.34</v>
      </c>
      <c r="M10" s="11">
        <f ca="1">INDEX('PDCCH test 1 - TDD'!$C$26:$K$26,MATCH(Alignment!M$8,'PDCCH test 1 - TDD'!$C$6:$K$6,0))</f>
        <v>15.696560707305508</v>
      </c>
      <c r="N10" s="11">
        <f ca="1">INDEX('PDCCH test 1 - TDD'!$O$26:$W$26,MATCH(Alignment!M$8,'PDCCH test 1 - TDD'!$O$6:$W$6,0))</f>
        <v>12.503668539842426</v>
      </c>
      <c r="O10" s="11">
        <f ca="1">INDEX('PDCCH test 1 - TDD'!$C$26:$K$26,MATCH(Alignment!O$8,'PDCCH test 1 - TDD'!$C$6:$K$6,0))</f>
        <v>15.230825006816779</v>
      </c>
      <c r="P10" s="11">
        <f ca="1">INDEX('PDCCH test 1 - TDD'!$O$26:$W$26,MATCH(Alignment!O$8,'PDCCH test 1 - TDD'!$O$6:$W$6,0))</f>
        <v>12.352182518111363</v>
      </c>
      <c r="Q10" s="11" t="str">
        <f ca="1">INDEX('PDCCH test 1 - TDD'!$C$26:$K$26,MATCH(Alignment!Q$8,'PDCCH test 1 - TDD'!$C$6:$K$6,0))</f>
        <v/>
      </c>
      <c r="R10" s="11" t="str">
        <f ca="1">INDEX('PDCCH test 1 - TDD'!$O$26:$W$26,MATCH(Alignment!Q$8,'PDCCH test 1 - TDD'!$O$6:$W$6,0))</f>
        <v/>
      </c>
      <c r="S10" s="11" t="str">
        <f ca="1">INDEX('PDCCH test 1 - TDD'!$C$26:$K$26,MATCH(Alignment!S$8,'PDCCH test 1 - TDD'!$C$6:$K$6,0))</f>
        <v/>
      </c>
      <c r="T10" s="11">
        <f ca="1">INDEX('PDCCH test 1 - TDD'!$O$26:$W$26,MATCH(Alignment!S$8,'PDCCH test 1 - TDD'!$O$6:$W$6,0))</f>
        <v>11.848808165360802</v>
      </c>
      <c r="U10" s="11" t="str">
        <f ca="1">INDEX('PDCCH test 1 - TDD'!$C$26:$K$26,MATCH(Alignment!U$8,'PDCCH test 1 - TDD'!$C$6:$K$6,0))</f>
        <v/>
      </c>
      <c r="V10" s="11" t="str">
        <f ca="1">INDEX('PDCCH test 1 - TDD'!$O$26:$W$26,MATCH(Alignment!U$8,'PDCCH test 1 - TDD'!$O$6:$W$6,0))</f>
        <v/>
      </c>
      <c r="W10" s="11" t="str">
        <f ca="1">INDEX('PDCCH test 1 - TDD'!$C$26:$K$26,MATCH(Alignment!W$8,'PDCCH test 1 - TDD'!$C$6:$K$6,0))</f>
        <v/>
      </c>
      <c r="X10" s="11" t="str">
        <f ca="1">INDEX('PDCCH test 1 - TDD'!$O$26:$W$26,MATCH(Alignment!W$8,'PDCCH test 1 - TDD'!$O$6:$W$6,0))</f>
        <v/>
      </c>
      <c r="Y10" s="11" t="str">
        <f ca="1">INDEX('PDCCH test 1 - TDD'!$C$26:$K$26,MATCH(Alignment!Y$8,'PDCCH test 1 - TDD'!$C$6:$K$6,0))</f>
        <v/>
      </c>
      <c r="Z10" s="11" t="str">
        <f ca="1">INDEX('PDCCH test 1 - TDD'!$O$26:$W$26,MATCH(Alignment!Y$8,'PDCCH test 1 - TDD'!$O$6:$W$6,0))</f>
        <v/>
      </c>
      <c r="AA10" s="11" t="str">
        <f ca="1">INDEX('PDCCH test 1 - TDD'!$C$26:$K$26,MATCH(Alignment!AA$8,'PDCCH test 1 - TDD'!$C$6:$K$6,0))</f>
        <v/>
      </c>
      <c r="AB10" s="11" t="str">
        <f ca="1">INDEX('PDCCH test 1 - TDD'!$O$26:$W$26,MATCH(Alignment!AA$8,'PDCCH test 1 - TDD'!$O$6:$W$6,0))</f>
        <v/>
      </c>
      <c r="AC10" s="11" t="str">
        <f ca="1">INDEX('PDCCH test 1 - TDD'!$C$26:$K$26,MATCH(Alignment!AC$8,'PDCCH test 1 - TDD'!$C$6:$K$6,0))</f>
        <v/>
      </c>
      <c r="AD10" s="11" t="str">
        <f ca="1">INDEX('PDCCH test 1 - TDD'!$O$26:$W$26,MATCH(Alignment!AC$8,'PDCCH test 1 - TDD'!$O$6:$W$6,0))</f>
        <v/>
      </c>
      <c r="AE10" s="14">
        <f ca="1">MAX(M10,O10,Q10,S10,U10,W10,Y10,AA10,AC10)-MIN(M10,O10,Q10,S10,U10,W10,Y10,AA10,AC10)</f>
        <v>0.46573570048872881</v>
      </c>
      <c r="AF10" s="14">
        <f ca="1">MAX(N10,P10,R10,T10,V10,X10,Z10,AB10,AD10)-MIN(N10,P10,R10,T10,V10,X10,Z10,AB10,AD10)</f>
        <v>0.65486037448162371</v>
      </c>
      <c r="AG10" s="14">
        <f ca="1">AVERAGE(M10,O10,Q10,S10,U10,W10,Y10,AA10,AC10)</f>
        <v>15.463692857061144</v>
      </c>
      <c r="AH10" s="14">
        <f ca="1">AVERAGE(N10,P10,R10,T10,V10,X10,Z10,AB10,AD10)</f>
        <v>12.234886407771532</v>
      </c>
      <c r="AI10" s="11">
        <f ca="1">10*LOG10((10^(AG10/10))/((10^($K10/10))+(10^($L10/10))+1))</f>
        <v>1.0292760209017067</v>
      </c>
      <c r="AJ10" s="11">
        <f ca="1">10*LOG10((10^(AH10/10))/((10^($K10/10))+(10^($L10/10))+1))</f>
        <v>-2.1995304283879054</v>
      </c>
      <c r="AK10" s="11">
        <f ca="1">$AI10-AJ10</f>
        <v>3.2288064492896122</v>
      </c>
    </row>
    <row r="11" spans="1:37" ht="15.75" customHeight="1">
      <c r="A11" s="38" t="s">
        <v>106</v>
      </c>
      <c r="B11" s="38" t="s">
        <v>115</v>
      </c>
      <c r="C11" s="39" t="s">
        <v>27</v>
      </c>
      <c r="D11" s="18">
        <v>4</v>
      </c>
      <c r="E11" s="18">
        <v>4</v>
      </c>
      <c r="F11" s="18">
        <v>4</v>
      </c>
      <c r="G11" s="58"/>
      <c r="H11" s="58"/>
      <c r="I11" s="39">
        <v>1</v>
      </c>
      <c r="J11" s="39" t="s">
        <v>64</v>
      </c>
      <c r="K11" s="39">
        <v>13.91</v>
      </c>
      <c r="L11" s="39" t="s">
        <v>48</v>
      </c>
      <c r="M11" s="14">
        <f ca="1">INDEX('PDCCH test 3 - TDD'!$C$26:$K$26,MATCH(Alignment!M$2,'PDCCH test 3 - TDD'!$C$6:$K$6,0))</f>
        <v>18.23561415913322</v>
      </c>
      <c r="N11" s="14">
        <f ca="1">INDEX('PDCCH test 3 - TDD'!$O$26:$W$26,MATCH(Alignment!M$2,'PDCCH test 3 - TDD'!$O$6:$W$6,0))</f>
        <v>16.100221801348695</v>
      </c>
      <c r="O11" s="14">
        <f ca="1">INDEX('PDCCH test 3 - TDD'!$C$26:$K$26,MATCH(Alignment!O$2,'PDCCH test 3 - TDD'!$C$6:$K$6,0))</f>
        <v>17.571017606585816</v>
      </c>
      <c r="P11" s="14">
        <f ca="1">INDEX('PDCCH test 3 - TDD'!$O$26:$W$26,MATCH(Alignment!O$2,'PDCCH test 3 - TDD'!$O$6:$W$6,0))</f>
        <v>14.433422886360159</v>
      </c>
      <c r="Q11" s="14" t="str">
        <f ca="1">INDEX('PDCCH test 3 - TDD'!$C$26:$K$26,MATCH(Alignment!Q$2,'PDCCH test 3 - TDD'!$C$6:$K$6,0))</f>
        <v/>
      </c>
      <c r="R11" s="14" t="str">
        <f ca="1">INDEX('PDCCH test 3 - TDD'!$O$26:$W$26,MATCH(Alignment!Q$2,'PDCCH test 3 - TDD'!$O$6:$W$6,0))</f>
        <v/>
      </c>
      <c r="S11" s="14" t="str">
        <f ca="1">INDEX('PDCCH test 3 - TDD'!$C$26:$K$26,MATCH(Alignment!S$2,'PDCCH test 3 - TDD'!$C$6:$K$6,0))</f>
        <v/>
      </c>
      <c r="T11" s="14">
        <f ca="1">INDEX('PDCCH test 3 - TDD'!$O$26:$W$26,MATCH(Alignment!S$2,'PDCCH test 3 - TDD'!$O$6:$W$6,0))</f>
        <v>16.606122631854522</v>
      </c>
      <c r="U11" s="14" t="str">
        <f ca="1">INDEX('PDCCH test 3 - TDD'!$C$26:$K$26,MATCH(Alignment!U$2,'PDCCH test 3 - TDD'!$C$6:$K$6,0))</f>
        <v/>
      </c>
      <c r="V11" s="14" t="str">
        <f ca="1">INDEX('PDCCH test 3 - TDD'!$O$26:$W$26,MATCH(Alignment!U$2,'PDCCH test 3 - TDD'!$O$6:$W$6,0))</f>
        <v/>
      </c>
      <c r="W11" s="14" t="str">
        <f ca="1">INDEX('PDCCH test 3 - TDD'!$C$26:$K$26,MATCH(Alignment!W$2,'PDCCH test 3 - TDD'!$C$6:$K$6,0))</f>
        <v/>
      </c>
      <c r="X11" s="14" t="str">
        <f ca="1">INDEX('PDCCH test 3 - TDD'!$O$26:$W$26,MATCH(Alignment!W$2,'PDCCH test 3 - TDD'!$O$6:$W$6,0))</f>
        <v/>
      </c>
      <c r="Y11" s="14" t="str">
        <f ca="1">INDEX('PDCCH test 3 - TDD'!$C$26:$K$26,MATCH(Alignment!Y$2,'PDCCH test 3 - TDD'!$C$6:$K$6,0))</f>
        <v/>
      </c>
      <c r="Z11" s="14" t="str">
        <f ca="1">INDEX('PDCCH test 3 - TDD'!$O$26:$W$26,MATCH(Alignment!Y$2,'PDCCH test 3 - TDD'!$O$6:$W$6,0))</f>
        <v/>
      </c>
      <c r="AA11" s="14" t="str">
        <f ca="1">INDEX('PDCCH test 3 - TDD'!$C$26:$K$26,MATCH(Alignment!AA$2,'PDCCH test 3 - TDD'!$C$6:$K$6,0))</f>
        <v/>
      </c>
      <c r="AB11" s="14" t="str">
        <f ca="1">INDEX('PDCCH test 3 - TDD'!$O$26:$W$26,MATCH(Alignment!AA$2,'PDCCH test 3 - TDD'!$O$6:$W$6,0))</f>
        <v/>
      </c>
      <c r="AC11" s="14" t="str">
        <f ca="1">INDEX('PDCCH test 3 - TDD'!$C$26:$K$26,MATCH(Alignment!AC$2,'PDCCH test 3 - TDD'!$C$6:$K$6,0))</f>
        <v/>
      </c>
      <c r="AD11" s="14" t="str">
        <f ca="1">INDEX('PDCCH test 3 - TDD'!$O$26:$W$26,MATCH(Alignment!AC$2,'PDCCH test 3 - TDD'!$O$6:$W$6,0))</f>
        <v/>
      </c>
      <c r="AE11" s="14">
        <f ca="1">MAX(M11,O11,Q11,S11,U11,W11,Y11,AA11,AC11)-MIN(M11,O11,Q11,S11,U11,W11,Y11,AA11,AC11)</f>
        <v>0.66459655254740468</v>
      </c>
      <c r="AF11" s="14">
        <f ca="1">MAX(N11,P11,R11,T11,V11,X11,Z11,AB11,AD11)-MIN(N11,P11,R11,T11,V11,X11,Z11,AB11,AD11)</f>
        <v>2.1726997454943628</v>
      </c>
      <c r="AG11" s="14">
        <f ca="1">AVERAGE(M11,O11,Q11,S11,U11,W11,Y11,AA11,AC11)</f>
        <v>17.903315882859516</v>
      </c>
      <c r="AH11" s="14">
        <f ca="1">AVERAGE(N11,P11,R11,T11,V11,X11,Z11,AB11,AD11)</f>
        <v>15.713255773187791</v>
      </c>
      <c r="AI11" s="11">
        <f ca="1">10*LOG10((10^(AG11/10))/((10^($K11/10))+1))</f>
        <v>3.8202926477427903</v>
      </c>
      <c r="AJ11" s="11">
        <f ca="1">10*LOG10((10^(AH11/10))/((10^($K11/10))+1))</f>
        <v>1.6302325380710649</v>
      </c>
      <c r="AK11" s="11">
        <f ca="1">$AI11-AJ11</f>
        <v>2.1900601096717254</v>
      </c>
    </row>
  </sheetData>
  <mergeCells count="54">
    <mergeCell ref="AK2:AK3"/>
    <mergeCell ref="AK8:AK9"/>
    <mergeCell ref="U8:V8"/>
    <mergeCell ref="W8:X8"/>
    <mergeCell ref="Y8:Z8"/>
    <mergeCell ref="AA8:AB8"/>
    <mergeCell ref="AC8:AD8"/>
    <mergeCell ref="AG2:AH2"/>
    <mergeCell ref="AI2:AJ2"/>
    <mergeCell ref="AE2:AF2"/>
    <mergeCell ref="Y2:Z2"/>
    <mergeCell ref="AA2:AB2"/>
    <mergeCell ref="AC2:AD2"/>
    <mergeCell ref="W2:X2"/>
    <mergeCell ref="Q8:R8"/>
    <mergeCell ref="S8:T8"/>
    <mergeCell ref="AE8:AF8"/>
    <mergeCell ref="AG8:AH8"/>
    <mergeCell ref="AI8:AJ8"/>
    <mergeCell ref="E8:F8"/>
    <mergeCell ref="G8:G9"/>
    <mergeCell ref="H8:H9"/>
    <mergeCell ref="J8:J9"/>
    <mergeCell ref="K8:K9"/>
    <mergeCell ref="I8:I9"/>
    <mergeCell ref="A8:A9"/>
    <mergeCell ref="C8:C9"/>
    <mergeCell ref="D8:D9"/>
    <mergeCell ref="A2:A3"/>
    <mergeCell ref="C2:C3"/>
    <mergeCell ref="D2:D3"/>
    <mergeCell ref="B2:B3"/>
    <mergeCell ref="B8:B9"/>
    <mergeCell ref="S2:T2"/>
    <mergeCell ref="U2:V2"/>
    <mergeCell ref="I2:I3"/>
    <mergeCell ref="A1:C1"/>
    <mergeCell ref="A7:C7"/>
    <mergeCell ref="G4:G5"/>
    <mergeCell ref="H4:H5"/>
    <mergeCell ref="H2:H3"/>
    <mergeCell ref="E2:F2"/>
    <mergeCell ref="L2:L3"/>
    <mergeCell ref="G2:G3"/>
    <mergeCell ref="K2:K3"/>
    <mergeCell ref="M2:N2"/>
    <mergeCell ref="O2:P2"/>
    <mergeCell ref="Q2:R2"/>
    <mergeCell ref="J2:J3"/>
    <mergeCell ref="L8:L9"/>
    <mergeCell ref="M8:N8"/>
    <mergeCell ref="O8:P8"/>
    <mergeCell ref="G10:G11"/>
    <mergeCell ref="H10:H11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4" sqref="E4:E5"/>
    </sheetView>
  </sheetViews>
  <sheetFormatPr defaultRowHeight="14.5"/>
  <cols>
    <col min="1" max="2" width="14.54296875" customWidth="1"/>
    <col min="4" max="4" width="9.54296875" bestFit="1" customWidth="1"/>
    <col min="8" max="8" width="10.36328125" customWidth="1"/>
    <col min="10" max="10" width="10.36328125" customWidth="1"/>
    <col min="12" max="12" width="13" customWidth="1"/>
  </cols>
  <sheetData>
    <row r="1" spans="1:12" ht="18.5">
      <c r="A1" s="59" t="s">
        <v>3</v>
      </c>
      <c r="B1" s="59"/>
    </row>
    <row r="2" spans="1:12" ht="14.4" customHeight="1">
      <c r="A2" s="57" t="s">
        <v>16</v>
      </c>
      <c r="B2" s="60" t="s">
        <v>111</v>
      </c>
      <c r="C2" s="64" t="s">
        <v>116</v>
      </c>
      <c r="D2" s="65"/>
      <c r="E2" s="65"/>
      <c r="F2" s="65"/>
      <c r="G2" s="65"/>
      <c r="H2" s="65"/>
      <c r="I2" s="65"/>
      <c r="J2" s="65"/>
      <c r="K2" s="65"/>
      <c r="L2" s="66"/>
    </row>
    <row r="3" spans="1:12">
      <c r="A3" s="57"/>
      <c r="B3" s="61"/>
      <c r="C3" s="37" t="s">
        <v>37</v>
      </c>
      <c r="D3" s="37" t="s">
        <v>38</v>
      </c>
      <c r="E3" s="37" t="s">
        <v>39</v>
      </c>
      <c r="F3" s="37" t="s">
        <v>40</v>
      </c>
      <c r="G3" s="37" t="s">
        <v>41</v>
      </c>
      <c r="H3" s="37"/>
      <c r="I3" s="37" t="s">
        <v>24</v>
      </c>
      <c r="J3" s="37" t="s">
        <v>109</v>
      </c>
      <c r="K3" s="37" t="s">
        <v>117</v>
      </c>
      <c r="L3" s="37" t="s">
        <v>110</v>
      </c>
    </row>
    <row r="4" spans="1:12" s="40" customFormat="1" ht="14.4" customHeight="1">
      <c r="A4" s="38" t="s">
        <v>47</v>
      </c>
      <c r="B4" s="38" t="s">
        <v>112</v>
      </c>
      <c r="C4" s="11">
        <v>13.5</v>
      </c>
      <c r="D4" s="11">
        <v>13.3</v>
      </c>
      <c r="E4" s="11">
        <v>12.8</v>
      </c>
      <c r="F4" s="11">
        <v>14</v>
      </c>
      <c r="G4" s="11"/>
      <c r="H4" s="42"/>
      <c r="I4" s="11">
        <f>MAX(C4:G4)-MIN(C4:G4)</f>
        <v>1.1999999999999993</v>
      </c>
      <c r="J4" s="11">
        <f>AVERAGE(C4:G4)</f>
        <v>13.4</v>
      </c>
      <c r="K4" s="11">
        <f>0.5</f>
        <v>0.5</v>
      </c>
      <c r="L4" s="41">
        <f>J4+K4</f>
        <v>13.9</v>
      </c>
    </row>
    <row r="5" spans="1:12" s="40" customFormat="1">
      <c r="A5" s="38" t="s">
        <v>106</v>
      </c>
      <c r="B5" s="38" t="s">
        <v>114</v>
      </c>
      <c r="C5" s="11">
        <v>16.5</v>
      </c>
      <c r="D5" s="11">
        <v>15</v>
      </c>
      <c r="E5" s="11">
        <v>16.7</v>
      </c>
      <c r="F5" s="11">
        <v>16.399999999999999</v>
      </c>
      <c r="G5" s="11"/>
      <c r="H5" s="43"/>
      <c r="I5" s="11">
        <f>MAX(C5:G5)-MIN(C5:G5)</f>
        <v>1.6999999999999993</v>
      </c>
      <c r="J5" s="11">
        <f>AVERAGE(C5:G5)</f>
        <v>16.149999999999999</v>
      </c>
      <c r="K5" s="11">
        <f>0.5</f>
        <v>0.5</v>
      </c>
      <c r="L5" s="41">
        <f>J5+K5</f>
        <v>16.649999999999999</v>
      </c>
    </row>
    <row r="7" spans="1:12" ht="18.5">
      <c r="A7" s="59" t="s">
        <v>66</v>
      </c>
      <c r="B7" s="59"/>
    </row>
    <row r="8" spans="1:12" ht="14.4" customHeight="1">
      <c r="A8" s="57" t="s">
        <v>16</v>
      </c>
      <c r="B8" s="60" t="s">
        <v>111</v>
      </c>
      <c r="C8" s="64" t="s">
        <v>116</v>
      </c>
      <c r="D8" s="65"/>
      <c r="E8" s="65"/>
      <c r="F8" s="65"/>
      <c r="G8" s="65"/>
      <c r="H8" s="65"/>
      <c r="I8" s="65"/>
      <c r="J8" s="65"/>
      <c r="K8" s="65"/>
      <c r="L8" s="66"/>
    </row>
    <row r="9" spans="1:12">
      <c r="A9" s="57"/>
      <c r="B9" s="61"/>
      <c r="C9" s="37" t="s">
        <v>37</v>
      </c>
      <c r="D9" s="37" t="s">
        <v>38</v>
      </c>
      <c r="E9" s="37" t="s">
        <v>39</v>
      </c>
      <c r="F9" s="37" t="s">
        <v>40</v>
      </c>
      <c r="G9" s="37" t="s">
        <v>41</v>
      </c>
      <c r="H9" s="37"/>
      <c r="I9" s="37" t="s">
        <v>24</v>
      </c>
      <c r="J9" s="37" t="s">
        <v>109</v>
      </c>
      <c r="K9" s="37" t="s">
        <v>117</v>
      </c>
      <c r="L9" s="37" t="s">
        <v>110</v>
      </c>
    </row>
    <row r="10" spans="1:12" ht="14.4" customHeight="1">
      <c r="A10" s="38" t="s">
        <v>47</v>
      </c>
      <c r="B10" s="38" t="s">
        <v>113</v>
      </c>
      <c r="C10" s="11">
        <v>14</v>
      </c>
      <c r="D10" s="11">
        <v>13.9</v>
      </c>
      <c r="E10" s="11" t="str">
        <f ca="1">INDEX('PDCCH test 1 - TDD'!$C$26:$K$26,MATCH(Alignment!Q$8,'PDCCH test 1 - TDD'!$C$6:$K$6,0))</f>
        <v/>
      </c>
      <c r="F10" s="11">
        <v>13.8</v>
      </c>
      <c r="G10" s="11" t="str">
        <f ca="1">INDEX('PDCCH test 1 - TDD'!$C$26:$K$26,MATCH(Alignment!U$8,'PDCCH test 1 - TDD'!$C$6:$K$6,0))</f>
        <v/>
      </c>
      <c r="H10" s="43" t="str">
        <f ca="1">INDEX('PDCCH test 1 - TDD'!$C$26:$K$26,MATCH(Alignment!W$8,'PDCCH test 1 - TDD'!$C$6:$K$6,0))</f>
        <v/>
      </c>
      <c r="I10" s="11">
        <f ca="1">MAX(C10:G10)-MIN(C10:G10)</f>
        <v>0.19999999999999929</v>
      </c>
      <c r="J10" s="11">
        <f ca="1">AVERAGE(C10:G10)</f>
        <v>13.9</v>
      </c>
      <c r="K10" s="11">
        <f>0.5</f>
        <v>0.5</v>
      </c>
      <c r="L10" s="41">
        <f ca="1">J10+K10</f>
        <v>14.4</v>
      </c>
    </row>
    <row r="11" spans="1:12">
      <c r="A11" s="38" t="s">
        <v>106</v>
      </c>
      <c r="B11" s="38" t="s">
        <v>115</v>
      </c>
      <c r="C11" s="14">
        <v>17.600000000000001</v>
      </c>
      <c r="D11" s="14">
        <v>15.9</v>
      </c>
      <c r="E11" s="14" t="str">
        <f ca="1">INDEX('PDCCH test 3 - TDD'!$C$26:$K$26,MATCH(Alignment!Q$2,'PDCCH test 3 - TDD'!$C$6:$K$6,0))</f>
        <v/>
      </c>
      <c r="F11" s="14">
        <v>18.600000000000001</v>
      </c>
      <c r="G11" s="14" t="str">
        <f ca="1">INDEX('PDCCH test 3 - TDD'!$C$26:$K$26,MATCH(Alignment!U$2,'PDCCH test 3 - TDD'!$C$6:$K$6,0))</f>
        <v/>
      </c>
      <c r="H11" s="44" t="str">
        <f ca="1">INDEX('PDCCH test 3 - TDD'!$C$26:$K$26,MATCH(Alignment!W$2,'PDCCH test 3 - TDD'!$C$6:$K$6,0))</f>
        <v/>
      </c>
      <c r="I11" s="11">
        <f ca="1">MAX(C11:G11)-MIN(C11:G11)</f>
        <v>2.7000000000000011</v>
      </c>
      <c r="J11" s="11">
        <f ca="1">AVERAGE(C11:G11)</f>
        <v>17.366666666666667</v>
      </c>
      <c r="K11" s="11">
        <f>0.5</f>
        <v>0.5</v>
      </c>
      <c r="L11" s="41">
        <f ca="1">J11+K11</f>
        <v>17.866666666666667</v>
      </c>
    </row>
  </sheetData>
  <mergeCells count="8">
    <mergeCell ref="A8:A9"/>
    <mergeCell ref="B8:B9"/>
    <mergeCell ref="C8:L8"/>
    <mergeCell ref="A1:B1"/>
    <mergeCell ref="A2:A3"/>
    <mergeCell ref="B2:B3"/>
    <mergeCell ref="C2:L2"/>
    <mergeCell ref="A7:B7"/>
  </mergeCells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7"/>
  <sheetViews>
    <sheetView zoomScale="70" zoomScaleNormal="70" workbookViewId="0">
      <selection activeCell="L29" sqref="L29"/>
    </sheetView>
  </sheetViews>
  <sheetFormatPr defaultRowHeight="14.5"/>
  <cols>
    <col min="2" max="2" width="14.6328125" customWidth="1"/>
    <col min="3" max="11" width="10.6328125" customWidth="1"/>
    <col min="14" max="14" width="14.6328125" customWidth="1"/>
    <col min="15" max="23" width="10.6328125" customWidth="1"/>
  </cols>
  <sheetData>
    <row r="2" spans="1:23" ht="18.5">
      <c r="A2" s="10"/>
      <c r="B2" s="10" t="s">
        <v>67</v>
      </c>
      <c r="C2" s="10"/>
      <c r="D2" s="10"/>
      <c r="E2" s="10"/>
      <c r="F2" s="10"/>
      <c r="G2" s="10"/>
      <c r="H2" s="10"/>
      <c r="I2" s="10"/>
      <c r="J2" s="10"/>
      <c r="K2" s="10"/>
    </row>
    <row r="3" spans="1:23" ht="18.5">
      <c r="A3" s="9"/>
      <c r="B3" s="67" t="s">
        <v>49</v>
      </c>
      <c r="C3" s="67"/>
      <c r="D3" s="67"/>
      <c r="E3" s="67"/>
      <c r="F3" s="67"/>
      <c r="G3" s="10"/>
      <c r="H3" s="10"/>
      <c r="I3" s="10"/>
      <c r="J3" s="10"/>
      <c r="K3" s="10"/>
      <c r="L3" s="10"/>
    </row>
    <row r="5" spans="1:23" ht="15" customHeight="1">
      <c r="B5" s="68" t="s">
        <v>29</v>
      </c>
      <c r="C5" s="70" t="s">
        <v>36</v>
      </c>
      <c r="D5" s="71"/>
      <c r="E5" s="71"/>
      <c r="F5" s="71"/>
      <c r="G5" s="71"/>
      <c r="H5" s="71"/>
      <c r="I5" s="71"/>
      <c r="J5" s="71"/>
      <c r="K5" s="72"/>
      <c r="N5" s="68" t="s">
        <v>29</v>
      </c>
      <c r="O5" s="70" t="s">
        <v>35</v>
      </c>
      <c r="P5" s="71"/>
      <c r="Q5" s="71"/>
      <c r="R5" s="71"/>
      <c r="S5" s="71"/>
      <c r="T5" s="71"/>
      <c r="U5" s="71"/>
      <c r="V5" s="71"/>
      <c r="W5" s="72"/>
    </row>
    <row r="6" spans="1:23">
      <c r="B6" s="69"/>
      <c r="C6" s="4" t="str">
        <f>Alignment!$M$2</f>
        <v>Intel</v>
      </c>
      <c r="D6" s="4" t="str">
        <f>Alignment!$O$2</f>
        <v>CATT</v>
      </c>
      <c r="E6" s="4" t="str">
        <f>Alignment!$Q$2</f>
        <v>LG</v>
      </c>
      <c r="F6" s="4" t="s">
        <v>40</v>
      </c>
      <c r="G6" s="4" t="str">
        <f>Alignment!$U$2</f>
        <v>ZTE</v>
      </c>
      <c r="H6" s="4" t="str">
        <f>Alignment!$W$2</f>
        <v>Company 6</v>
      </c>
      <c r="I6" s="4" t="str">
        <f>Alignment!$Y$2</f>
        <v>Company 7</v>
      </c>
      <c r="J6" s="4" t="str">
        <f>Alignment!$AA$2</f>
        <v>Company 8</v>
      </c>
      <c r="K6" s="4" t="str">
        <f>Alignment!$AC$2</f>
        <v>Company 9</v>
      </c>
      <c r="N6" s="69"/>
      <c r="O6" s="4" t="str">
        <f>Alignment!$M$2</f>
        <v>Intel</v>
      </c>
      <c r="P6" s="4" t="str">
        <f>Alignment!$O$2</f>
        <v>CATT</v>
      </c>
      <c r="Q6" s="4" t="str">
        <f>Alignment!$Q$2</f>
        <v>LG</v>
      </c>
      <c r="R6" s="4" t="s">
        <v>40</v>
      </c>
      <c r="S6" s="4" t="str">
        <f>Alignment!$U$2</f>
        <v>ZTE</v>
      </c>
      <c r="T6" s="4" t="str">
        <f>Alignment!$W$2</f>
        <v>Company 6</v>
      </c>
      <c r="U6" s="4" t="str">
        <f>Alignment!$Y$2</f>
        <v>Company 7</v>
      </c>
      <c r="V6" s="4" t="str">
        <f>Alignment!$AA$2</f>
        <v>Company 8</v>
      </c>
      <c r="W6" s="4" t="str">
        <f>Alignment!$AC$2</f>
        <v>Company 9</v>
      </c>
    </row>
    <row r="7" spans="1:23">
      <c r="B7" s="30">
        <v>-4</v>
      </c>
      <c r="C7" s="30">
        <v>0.99980000000000002</v>
      </c>
      <c r="D7" s="30"/>
      <c r="E7" s="30">
        <v>1</v>
      </c>
      <c r="F7" s="31"/>
      <c r="G7" s="31"/>
      <c r="H7" s="31"/>
      <c r="I7" s="30"/>
      <c r="J7" s="30"/>
      <c r="K7" s="32"/>
      <c r="N7" s="30">
        <v>-4</v>
      </c>
      <c r="O7" s="30">
        <v>0.9998999999999999</v>
      </c>
      <c r="P7" s="30"/>
      <c r="Q7" s="30">
        <v>1</v>
      </c>
      <c r="R7" s="31"/>
      <c r="S7" s="31"/>
      <c r="T7" s="31"/>
      <c r="U7" s="30"/>
      <c r="V7" s="30"/>
      <c r="W7" s="32"/>
    </row>
    <row r="8" spans="1:23">
      <c r="B8" s="30">
        <v>-2</v>
      </c>
      <c r="C8" s="30">
        <v>0.99990000000000012</v>
      </c>
      <c r="D8" s="30"/>
      <c r="E8" s="30">
        <v>1</v>
      </c>
      <c r="F8" s="31"/>
      <c r="G8" s="31"/>
      <c r="H8" s="31"/>
      <c r="I8" s="30"/>
      <c r="J8" s="30"/>
      <c r="K8" s="32"/>
      <c r="N8" s="30">
        <v>-2</v>
      </c>
      <c r="O8" s="30">
        <v>0.9998999999999999</v>
      </c>
      <c r="P8" s="30"/>
      <c r="Q8" s="30">
        <v>0.99970000000000003</v>
      </c>
      <c r="R8" s="31"/>
      <c r="S8" s="31"/>
      <c r="T8" s="31"/>
      <c r="U8" s="30"/>
      <c r="V8" s="30"/>
      <c r="W8" s="32"/>
    </row>
    <row r="9" spans="1:23">
      <c r="B9" s="30">
        <v>0</v>
      </c>
      <c r="C9" s="30">
        <v>1</v>
      </c>
      <c r="D9" s="33">
        <v>1</v>
      </c>
      <c r="E9" s="30">
        <v>1</v>
      </c>
      <c r="F9" s="31">
        <v>1</v>
      </c>
      <c r="G9" s="31"/>
      <c r="H9" s="31"/>
      <c r="I9" s="30"/>
      <c r="J9" s="30"/>
      <c r="K9" s="32"/>
      <c r="N9" s="30">
        <v>0</v>
      </c>
      <c r="O9" s="30">
        <v>0.99439999999999973</v>
      </c>
      <c r="P9" s="33">
        <v>0.98460000000000003</v>
      </c>
      <c r="Q9" s="30">
        <v>0.9909</v>
      </c>
      <c r="R9" s="31">
        <v>1</v>
      </c>
      <c r="S9" s="31"/>
      <c r="T9" s="31"/>
      <c r="U9" s="30"/>
      <c r="V9" s="30"/>
      <c r="W9" s="32"/>
    </row>
    <row r="10" spans="1:23">
      <c r="B10" s="30">
        <v>2</v>
      </c>
      <c r="C10" s="30">
        <v>0.99950000000000006</v>
      </c>
      <c r="D10" s="33">
        <v>0.99850000000000005</v>
      </c>
      <c r="E10" s="30">
        <v>0.99995000000000001</v>
      </c>
      <c r="F10" s="31">
        <v>1</v>
      </c>
      <c r="G10" s="31"/>
      <c r="H10" s="31"/>
      <c r="I10" s="30"/>
      <c r="J10" s="30"/>
      <c r="K10" s="32"/>
      <c r="N10" s="30">
        <v>2</v>
      </c>
      <c r="O10" s="30">
        <v>0.95829999999999993</v>
      </c>
      <c r="P10" s="33">
        <v>0.90480000000000005</v>
      </c>
      <c r="Q10" s="30">
        <v>0.92764599999999997</v>
      </c>
      <c r="R10" s="31">
        <v>0.98599999999999999</v>
      </c>
      <c r="S10" s="31"/>
      <c r="T10" s="31"/>
      <c r="U10" s="30"/>
      <c r="V10" s="30"/>
      <c r="W10" s="32"/>
    </row>
    <row r="11" spans="1:23">
      <c r="B11" s="30">
        <v>4</v>
      </c>
      <c r="C11" s="30">
        <v>0.99450000000000005</v>
      </c>
      <c r="D11" s="33">
        <v>0.98919999999999997</v>
      </c>
      <c r="E11" s="30">
        <v>0.99539999999999995</v>
      </c>
      <c r="F11" s="31">
        <v>0.99299999999999999</v>
      </c>
      <c r="G11" s="31"/>
      <c r="H11" s="31"/>
      <c r="I11" s="30"/>
      <c r="J11" s="30"/>
      <c r="K11" s="32"/>
      <c r="N11" s="30">
        <v>4</v>
      </c>
      <c r="O11" s="30">
        <v>0.81590000000000018</v>
      </c>
      <c r="P11" s="33">
        <v>0.69099999999999995</v>
      </c>
      <c r="Q11" s="30">
        <v>0.74603699999999995</v>
      </c>
      <c r="R11" s="31">
        <v>0.88400000000000001</v>
      </c>
      <c r="S11" s="31"/>
      <c r="T11" s="31"/>
      <c r="U11" s="30"/>
      <c r="V11" s="30"/>
      <c r="W11" s="32"/>
    </row>
    <row r="12" spans="1:23">
      <c r="B12" s="30">
        <v>6</v>
      </c>
      <c r="C12" s="30">
        <v>0.96019999999999972</v>
      </c>
      <c r="D12" s="33">
        <v>0.93030000000000002</v>
      </c>
      <c r="E12" s="30">
        <v>0.95494800000000002</v>
      </c>
      <c r="F12" s="31">
        <v>0.92900000000000005</v>
      </c>
      <c r="G12" s="31">
        <v>0.96650000000000003</v>
      </c>
      <c r="H12" s="31"/>
      <c r="I12" s="30"/>
      <c r="J12" s="30"/>
      <c r="K12" s="32"/>
      <c r="N12" s="30">
        <v>6</v>
      </c>
      <c r="O12" s="30">
        <v>0.51890000000000003</v>
      </c>
      <c r="P12" s="33">
        <v>0.40250000000000002</v>
      </c>
      <c r="Q12" s="30">
        <v>0.41712100000000002</v>
      </c>
      <c r="R12" s="31">
        <v>0.60199999999999998</v>
      </c>
      <c r="S12" s="31">
        <v>0.41799999999999998</v>
      </c>
      <c r="T12" s="31"/>
      <c r="U12" s="30"/>
      <c r="V12" s="30"/>
      <c r="W12" s="32"/>
    </row>
    <row r="13" spans="1:23">
      <c r="B13" s="30">
        <v>8</v>
      </c>
      <c r="C13" s="30">
        <v>0.82340000000000002</v>
      </c>
      <c r="D13" s="33">
        <v>0.72699999999999898</v>
      </c>
      <c r="E13" s="30">
        <v>0.747587</v>
      </c>
      <c r="F13" s="31">
        <v>0.68400000000000005</v>
      </c>
      <c r="G13" s="31">
        <v>0.71989999999999998</v>
      </c>
      <c r="H13" s="31"/>
      <c r="I13" s="30"/>
      <c r="J13" s="30"/>
      <c r="K13" s="32"/>
      <c r="N13" s="30">
        <v>8</v>
      </c>
      <c r="O13" s="30">
        <v>0.22240000000000004</v>
      </c>
      <c r="P13" s="33">
        <v>0.16800000000000001</v>
      </c>
      <c r="Q13" s="30">
        <v>0.16750799999999999</v>
      </c>
      <c r="R13" s="31">
        <v>0.27</v>
      </c>
      <c r="S13" s="31">
        <v>0.15429999999999999</v>
      </c>
      <c r="T13" s="31"/>
      <c r="U13" s="30"/>
      <c r="V13" s="30"/>
      <c r="W13" s="32"/>
    </row>
    <row r="14" spans="1:23">
      <c r="B14" s="30">
        <v>10</v>
      </c>
      <c r="C14" s="30">
        <v>0.50749999999999984</v>
      </c>
      <c r="D14" s="33">
        <v>0.39389999999999997</v>
      </c>
      <c r="E14" s="30">
        <v>0.39496999999999999</v>
      </c>
      <c r="F14" s="31">
        <v>0.32400000000000001</v>
      </c>
      <c r="G14" s="31">
        <v>0.46960000000000002</v>
      </c>
      <c r="H14" s="31"/>
      <c r="I14" s="30"/>
      <c r="J14" s="30"/>
      <c r="K14" s="32"/>
      <c r="N14" s="30">
        <v>10</v>
      </c>
      <c r="O14" s="30">
        <v>6.0699999999999935E-2</v>
      </c>
      <c r="P14" s="33">
        <v>0.05</v>
      </c>
      <c r="Q14" s="30">
        <v>2.4701000000000001E-2</v>
      </c>
      <c r="R14" s="31">
        <v>7.0499999999999993E-2</v>
      </c>
      <c r="S14" s="31">
        <v>3.2500000000000001E-2</v>
      </c>
      <c r="T14" s="31"/>
      <c r="U14" s="30"/>
      <c r="V14" s="30"/>
      <c r="W14" s="32"/>
    </row>
    <row r="15" spans="1:23">
      <c r="B15" s="30">
        <v>12</v>
      </c>
      <c r="C15" s="30">
        <v>0.19079999999999997</v>
      </c>
      <c r="D15" s="33">
        <v>0.13250000000000001</v>
      </c>
      <c r="E15" s="30">
        <v>0.14150699999999999</v>
      </c>
      <c r="F15" s="31">
        <v>8.4000000000000005E-2</v>
      </c>
      <c r="G15" s="31">
        <v>0.157</v>
      </c>
      <c r="H15" s="31"/>
      <c r="I15" s="30"/>
      <c r="J15" s="30"/>
      <c r="K15" s="32"/>
      <c r="N15" s="30">
        <v>12</v>
      </c>
      <c r="O15" s="30">
        <v>9.9000000000000025E-3</v>
      </c>
      <c r="P15" s="33">
        <v>8.5000000000000006E-3</v>
      </c>
      <c r="Q15" s="30">
        <v>6.1000000000000004E-3</v>
      </c>
      <c r="R15" s="31">
        <v>1.0500000000000001E-2</v>
      </c>
      <c r="S15" s="31">
        <v>6.4999999999999997E-3</v>
      </c>
      <c r="T15" s="31"/>
      <c r="U15" s="30"/>
      <c r="V15" s="30"/>
      <c r="W15" s="32"/>
    </row>
    <row r="16" spans="1:23">
      <c r="B16" s="30">
        <v>14</v>
      </c>
      <c r="C16" s="30">
        <v>3.3999999999999975E-2</v>
      </c>
      <c r="D16" s="33">
        <v>2.4799999999999999E-2</v>
      </c>
      <c r="E16" s="30">
        <v>2.0701000000000001E-2</v>
      </c>
      <c r="F16" s="31">
        <v>1.3899999999999999E-2</v>
      </c>
      <c r="G16" s="31">
        <v>2.1899999999999999E-2</v>
      </c>
      <c r="H16" s="31"/>
      <c r="I16" s="30"/>
      <c r="J16" s="30"/>
      <c r="K16" s="32"/>
      <c r="N16" s="30">
        <v>14</v>
      </c>
      <c r="O16" s="30">
        <v>8.9999999999999998E-4</v>
      </c>
      <c r="P16" s="33">
        <v>1.1000000000000001E-3</v>
      </c>
      <c r="Q16" s="30">
        <v>4.4999999999999999E-4</v>
      </c>
      <c r="R16" s="31">
        <v>8.0000000000000004E-4</v>
      </c>
      <c r="S16" s="31">
        <v>2.9999999999999997E-4</v>
      </c>
      <c r="T16" s="31"/>
      <c r="U16" s="30"/>
      <c r="V16" s="30"/>
      <c r="W16" s="32"/>
    </row>
    <row r="17" spans="2:25">
      <c r="B17" s="30">
        <v>16</v>
      </c>
      <c r="C17" s="30">
        <v>2.3999999999999994E-3</v>
      </c>
      <c r="D17" s="33">
        <v>1.9E-3</v>
      </c>
      <c r="E17" s="30">
        <v>1.6000000000000001E-3</v>
      </c>
      <c r="F17" s="31">
        <v>5.9999999999999995E-4</v>
      </c>
      <c r="G17" s="31">
        <v>1.9E-3</v>
      </c>
      <c r="H17" s="31"/>
      <c r="I17" s="30"/>
      <c r="J17" s="30"/>
      <c r="K17" s="32"/>
      <c r="N17" s="30">
        <v>16</v>
      </c>
      <c r="O17" s="30">
        <v>1.9999999999999998E-4</v>
      </c>
      <c r="P17" s="33"/>
      <c r="Q17" s="30">
        <v>1E-4</v>
      </c>
      <c r="R17" s="31">
        <v>1E-4</v>
      </c>
      <c r="S17" s="31"/>
      <c r="T17" s="31"/>
      <c r="U17" s="30"/>
      <c r="V17" s="30"/>
      <c r="W17" s="32"/>
    </row>
    <row r="18" spans="2:25">
      <c r="B18" s="30"/>
      <c r="C18" s="30"/>
      <c r="D18" s="31"/>
      <c r="E18" s="31"/>
      <c r="F18" s="31"/>
      <c r="G18" s="31"/>
      <c r="H18" s="31"/>
      <c r="I18" s="30"/>
      <c r="J18" s="30"/>
      <c r="K18" s="32"/>
      <c r="N18" s="30"/>
      <c r="O18" s="30"/>
      <c r="P18" s="31"/>
      <c r="Q18" s="31"/>
      <c r="R18" s="31"/>
      <c r="S18" s="31"/>
      <c r="T18" s="31"/>
      <c r="U18" s="30"/>
      <c r="V18" s="30"/>
      <c r="W18" s="32"/>
    </row>
    <row r="19" spans="2:25">
      <c r="B19" s="30"/>
      <c r="C19" s="30"/>
      <c r="D19" s="31"/>
      <c r="E19" s="31"/>
      <c r="F19" s="31"/>
      <c r="G19" s="31"/>
      <c r="H19" s="31"/>
      <c r="I19" s="30"/>
      <c r="J19" s="30"/>
      <c r="K19" s="32"/>
      <c r="N19" s="30"/>
      <c r="O19" s="30"/>
      <c r="P19" s="31"/>
      <c r="Q19" s="31"/>
      <c r="R19" s="31"/>
      <c r="S19" s="31"/>
      <c r="T19" s="31"/>
      <c r="U19" s="30"/>
      <c r="V19" s="30"/>
      <c r="W19" s="32"/>
    </row>
    <row r="20" spans="2:25">
      <c r="B20" s="30"/>
      <c r="C20" s="30"/>
      <c r="D20" s="31"/>
      <c r="E20" s="31"/>
      <c r="F20" s="31"/>
      <c r="G20" s="31"/>
      <c r="H20" s="31"/>
      <c r="I20" s="30"/>
      <c r="J20" s="30"/>
      <c r="K20" s="32"/>
      <c r="N20" s="30"/>
      <c r="O20" s="30"/>
      <c r="P20" s="31"/>
      <c r="Q20" s="31"/>
      <c r="R20" s="31"/>
      <c r="S20" s="31"/>
      <c r="T20" s="31"/>
      <c r="U20" s="30"/>
      <c r="V20" s="30"/>
      <c r="W20" s="32"/>
    </row>
    <row r="21" spans="2:25">
      <c r="B21" s="30"/>
      <c r="C21" s="30"/>
      <c r="D21" s="31"/>
      <c r="E21" s="31"/>
      <c r="F21" s="31"/>
      <c r="G21" s="31"/>
      <c r="H21" s="31"/>
      <c r="I21" s="30"/>
      <c r="J21" s="30"/>
      <c r="K21" s="32"/>
      <c r="N21" s="30"/>
      <c r="O21" s="30"/>
      <c r="P21" s="31"/>
      <c r="Q21" s="31"/>
      <c r="R21" s="31"/>
      <c r="S21" s="31"/>
      <c r="T21" s="31"/>
      <c r="U21" s="30"/>
      <c r="V21" s="30"/>
      <c r="W21" s="32"/>
    </row>
    <row r="22" spans="2:25">
      <c r="B22" s="30"/>
      <c r="C22" s="30"/>
      <c r="D22" s="31"/>
      <c r="E22" s="31"/>
      <c r="F22" s="31"/>
      <c r="G22" s="31"/>
      <c r="H22" s="31"/>
      <c r="I22" s="30"/>
      <c r="J22" s="34"/>
      <c r="K22" s="32"/>
      <c r="N22" s="30"/>
      <c r="O22" s="30"/>
      <c r="P22" s="31"/>
      <c r="Q22" s="31"/>
      <c r="R22" s="31"/>
      <c r="S22" s="31"/>
      <c r="T22" s="31"/>
      <c r="U22" s="30"/>
      <c r="V22" s="34"/>
      <c r="W22" s="32"/>
    </row>
    <row r="23" spans="2:25">
      <c r="B23" s="30"/>
      <c r="C23" s="31"/>
      <c r="D23" s="31"/>
      <c r="E23" s="31"/>
      <c r="F23" s="31"/>
      <c r="G23" s="31"/>
      <c r="H23" s="31"/>
      <c r="I23" s="30"/>
      <c r="J23" s="33"/>
      <c r="K23" s="32"/>
      <c r="N23" s="30"/>
      <c r="O23" s="31"/>
      <c r="P23" s="31"/>
      <c r="Q23" s="31"/>
      <c r="R23" s="31"/>
      <c r="S23" s="31"/>
      <c r="T23" s="31"/>
      <c r="U23" s="30"/>
      <c r="V23" s="33"/>
      <c r="W23" s="32"/>
    </row>
    <row r="24" spans="2:25">
      <c r="B24" s="30"/>
      <c r="C24" s="31"/>
      <c r="D24" s="31"/>
      <c r="E24" s="31"/>
      <c r="F24" s="31"/>
      <c r="G24" s="31"/>
      <c r="H24" s="31"/>
      <c r="I24" s="31"/>
      <c r="J24" s="31"/>
      <c r="K24" s="32"/>
      <c r="N24" s="30"/>
      <c r="O24" s="31"/>
      <c r="P24" s="31"/>
      <c r="Q24" s="31"/>
      <c r="R24" s="31"/>
      <c r="S24" s="31"/>
      <c r="T24" s="31"/>
      <c r="U24" s="31"/>
      <c r="V24" s="31"/>
      <c r="W24" s="32"/>
    </row>
    <row r="25" spans="2:25" ht="15" thickBot="1">
      <c r="B25" s="30"/>
      <c r="C25" s="31"/>
      <c r="D25" s="31"/>
      <c r="E25" s="31"/>
      <c r="F25" s="31"/>
      <c r="G25" s="31"/>
      <c r="H25" s="31"/>
      <c r="I25" s="31"/>
      <c r="J25" s="31"/>
      <c r="K25" s="35"/>
      <c r="N25" s="30"/>
      <c r="O25" s="31"/>
      <c r="P25" s="31"/>
      <c r="Q25" s="31"/>
      <c r="R25" s="31"/>
      <c r="S25" s="31"/>
      <c r="T25" s="31"/>
      <c r="U25" s="31"/>
      <c r="V25" s="31"/>
      <c r="W25" s="35"/>
    </row>
    <row r="26" spans="2:25" ht="29.5" thickBot="1">
      <c r="B26" s="7" t="s">
        <v>30</v>
      </c>
      <c r="C26" s="19">
        <f ca="1">IFERROR(FORECAST(LOG10($B$27),OFFSET($B$6,MATCH($B$27,C$7:C$25,-1),0,2,1),LOG10(OFFSET(C$6,MATCH($B$27,C$7:C$25,-1),0,2,1))),"")</f>
        <v>14.92329338941895</v>
      </c>
      <c r="D26" s="19">
        <f t="shared" ref="D26:J26" ca="1" si="0">IFERROR(FORECAST(LOG10($B$27),OFFSET($B$6,MATCH($B$27,D$7:D$25,-1),0,2,1),LOG10(OFFSET(D$6,MATCH($B$27,D$7:D$25,-1),0,2,1))),"")</f>
        <v>14.707093949415023</v>
      </c>
      <c r="E26" s="19">
        <f t="shared" ca="1" si="0"/>
        <v>14.568395484663625</v>
      </c>
      <c r="F26" s="19">
        <f t="shared" ca="1" si="0"/>
        <v>14.209566443865645</v>
      </c>
      <c r="G26" s="19">
        <f t="shared" ca="1" si="0"/>
        <v>14.641324586378023</v>
      </c>
      <c r="H26" s="19" t="str">
        <f t="shared" ca="1" si="0"/>
        <v/>
      </c>
      <c r="I26" s="19" t="str">
        <f t="shared" ca="1" si="0"/>
        <v/>
      </c>
      <c r="J26" s="19" t="str">
        <f t="shared" ca="1" si="0"/>
        <v/>
      </c>
      <c r="K26" s="20" t="str">
        <f ca="1">IFERROR(FORECAST(LOG10($B$27),OFFSET($B$6,MATCH($B$27,K$7:K$25,-1),0,2,1),LOG10(OFFSET(K$6,MATCH($B$27,K$7:K$25,-1),0,2,1))),"")</f>
        <v/>
      </c>
      <c r="L26" s="21"/>
      <c r="M26" s="21"/>
      <c r="N26" s="22" t="s">
        <v>30</v>
      </c>
      <c r="O26" s="19">
        <f ca="1">IFERROR(FORECAST(LOG10($N$27),OFFSET($N$6,MATCH($N$27,O$7:O$25,-1),0,2,1),LOG10(OFFSET(O$6,MATCH($N$27,O$7:O$25,-1),0,2,1))),"")</f>
        <v>11.988915532920693</v>
      </c>
      <c r="P26" s="19">
        <f t="shared" ref="P26:V26" ca="1" si="1">IFERROR(FORECAST(LOG10($N$27),OFFSET($N$6,MATCH($N$27,P$7:P$25,-1),0,2,1),LOG10(OFFSET(P$6,MATCH($N$27,P$7:P$25,-1),0,2,1))),"")</f>
        <v>11.816565589350823</v>
      </c>
      <c r="Q26" s="19">
        <f t="shared" ca="1" si="1"/>
        <v>11.293132787987538</v>
      </c>
      <c r="R26" s="19">
        <f t="shared" ca="1" si="1"/>
        <v>12.037902355973294</v>
      </c>
      <c r="S26" s="19">
        <f t="shared" ca="1" si="1"/>
        <v>11.464679050040592</v>
      </c>
      <c r="T26" s="19" t="str">
        <f t="shared" ca="1" si="1"/>
        <v/>
      </c>
      <c r="U26" s="19" t="str">
        <f t="shared" ca="1" si="1"/>
        <v/>
      </c>
      <c r="V26" s="19" t="str">
        <f t="shared" ca="1" si="1"/>
        <v/>
      </c>
      <c r="W26" s="20" t="str">
        <f ca="1">IFERROR(FORECAST(LOG10($N$27),OFFSET($N$6,MATCH($N$27,W$7:W$25,-1),0,2,1),LOG10(OFFSET(W$6,MATCH($N$27,W$7:W$25,-1),0,2,1))),"")</f>
        <v/>
      </c>
      <c r="X26" s="21"/>
      <c r="Y26" s="21"/>
    </row>
    <row r="27" spans="2:25">
      <c r="B27" s="8">
        <v>0.01</v>
      </c>
      <c r="N27" s="8">
        <v>0.01</v>
      </c>
    </row>
  </sheetData>
  <mergeCells count="5">
    <mergeCell ref="B3:F3"/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7"/>
  <sheetViews>
    <sheetView zoomScale="70" zoomScaleNormal="70" workbookViewId="0">
      <selection activeCell="M22" sqref="M22"/>
    </sheetView>
  </sheetViews>
  <sheetFormatPr defaultRowHeight="14.5"/>
  <cols>
    <col min="2" max="2" width="14.6328125" customWidth="1"/>
    <col min="3" max="11" width="10.6328125" customWidth="1"/>
    <col min="14" max="14" width="14.6328125" customWidth="1"/>
    <col min="15" max="23" width="10.6328125" customWidth="1"/>
  </cols>
  <sheetData>
    <row r="2" spans="1:23" ht="18.5">
      <c r="A2" s="10"/>
      <c r="B2" s="10" t="s">
        <v>68</v>
      </c>
      <c r="C2" s="10"/>
      <c r="D2" s="10"/>
      <c r="E2" s="10"/>
      <c r="F2" s="10"/>
      <c r="G2" s="10"/>
      <c r="H2" s="10"/>
      <c r="I2" s="10"/>
      <c r="J2" s="10"/>
      <c r="K2" s="10"/>
    </row>
    <row r="3" spans="1:23" ht="18.5">
      <c r="A3" s="23"/>
      <c r="B3" s="67" t="s">
        <v>49</v>
      </c>
      <c r="C3" s="67"/>
      <c r="D3" s="67"/>
      <c r="E3" s="67"/>
      <c r="F3" s="67"/>
      <c r="G3" s="10"/>
      <c r="H3" s="10"/>
      <c r="I3" s="10"/>
      <c r="J3" s="10"/>
      <c r="K3" s="10"/>
      <c r="L3" s="10"/>
    </row>
    <row r="5" spans="1:23" ht="15" customHeight="1">
      <c r="B5" s="68" t="s">
        <v>29</v>
      </c>
      <c r="C5" s="70" t="s">
        <v>36</v>
      </c>
      <c r="D5" s="71"/>
      <c r="E5" s="71"/>
      <c r="F5" s="71"/>
      <c r="G5" s="71"/>
      <c r="H5" s="71"/>
      <c r="I5" s="71"/>
      <c r="J5" s="71"/>
      <c r="K5" s="72"/>
      <c r="N5" s="68" t="s">
        <v>29</v>
      </c>
      <c r="O5" s="70" t="s">
        <v>35</v>
      </c>
      <c r="P5" s="71"/>
      <c r="Q5" s="71"/>
      <c r="R5" s="71"/>
      <c r="S5" s="71"/>
      <c r="T5" s="71"/>
      <c r="U5" s="71"/>
      <c r="V5" s="71"/>
      <c r="W5" s="72"/>
    </row>
    <row r="6" spans="1:23">
      <c r="B6" s="69"/>
      <c r="C6" s="4" t="str">
        <f>Alignment!$M$2</f>
        <v>Intel</v>
      </c>
      <c r="D6" s="4" t="str">
        <f>Alignment!$O$2</f>
        <v>CATT</v>
      </c>
      <c r="E6" s="4" t="str">
        <f>Alignment!$Q$2</f>
        <v>LG</v>
      </c>
      <c r="F6" s="4" t="s">
        <v>40</v>
      </c>
      <c r="G6" s="4" t="str">
        <f>Alignment!$U$2</f>
        <v>ZTE</v>
      </c>
      <c r="H6" s="4" t="str">
        <f>Alignment!$W$2</f>
        <v>Company 6</v>
      </c>
      <c r="I6" s="4" t="str">
        <f>Alignment!$Y$2</f>
        <v>Company 7</v>
      </c>
      <c r="J6" s="4" t="str">
        <f>Alignment!$AA$2</f>
        <v>Company 8</v>
      </c>
      <c r="K6" s="4" t="str">
        <f>Alignment!$AC$2</f>
        <v>Company 9</v>
      </c>
      <c r="N6" s="69"/>
      <c r="O6" s="4" t="str">
        <f>Alignment!$M$2</f>
        <v>Intel</v>
      </c>
      <c r="P6" s="4" t="str">
        <f>Alignment!$O$2</f>
        <v>CATT</v>
      </c>
      <c r="Q6" s="4" t="str">
        <f>Alignment!$Q$2</f>
        <v>LG</v>
      </c>
      <c r="R6" s="4" t="s">
        <v>40</v>
      </c>
      <c r="S6" s="4" t="str">
        <f>Alignment!$U$2</f>
        <v>ZTE</v>
      </c>
      <c r="T6" s="4" t="str">
        <f>Alignment!$W$2</f>
        <v>Company 6</v>
      </c>
      <c r="U6" s="4" t="str">
        <f>Alignment!$Y$2</f>
        <v>Company 7</v>
      </c>
      <c r="V6" s="4" t="str">
        <f>Alignment!$AA$2</f>
        <v>Company 8</v>
      </c>
      <c r="W6" s="4" t="str">
        <f>Alignment!$AC$2</f>
        <v>Company 9</v>
      </c>
    </row>
    <row r="7" spans="1:23">
      <c r="B7" s="30">
        <v>-4</v>
      </c>
      <c r="C7" s="30">
        <v>1</v>
      </c>
      <c r="D7" s="30"/>
      <c r="E7" s="30"/>
      <c r="F7" s="31"/>
      <c r="G7" s="31"/>
      <c r="H7" s="31"/>
      <c r="I7" s="30"/>
      <c r="J7" s="30"/>
      <c r="K7" s="32"/>
      <c r="N7" s="30">
        <v>-4</v>
      </c>
      <c r="O7" s="30">
        <v>1</v>
      </c>
      <c r="P7" s="30"/>
      <c r="Q7" s="30"/>
      <c r="R7" s="31"/>
      <c r="S7" s="31"/>
      <c r="T7" s="31"/>
      <c r="U7" s="30"/>
      <c r="V7" s="30"/>
      <c r="W7" s="32"/>
    </row>
    <row r="8" spans="1:23">
      <c r="B8" s="30">
        <v>-2</v>
      </c>
      <c r="C8" s="30">
        <v>1</v>
      </c>
      <c r="D8" s="31"/>
      <c r="E8" s="30"/>
      <c r="F8" s="31"/>
      <c r="G8" s="31"/>
      <c r="H8" s="31"/>
      <c r="I8" s="30"/>
      <c r="J8" s="30"/>
      <c r="K8" s="32"/>
      <c r="N8" s="30">
        <v>-2</v>
      </c>
      <c r="O8" s="30">
        <v>0.9998999999999999</v>
      </c>
      <c r="P8" s="30"/>
      <c r="Q8" s="30"/>
      <c r="R8" s="31"/>
      <c r="S8" s="31"/>
      <c r="T8" s="31"/>
      <c r="U8" s="30"/>
      <c r="V8" s="30"/>
      <c r="W8" s="32"/>
    </row>
    <row r="9" spans="1:23">
      <c r="B9" s="30">
        <v>0</v>
      </c>
      <c r="C9" s="30">
        <v>1</v>
      </c>
      <c r="D9" s="31">
        <v>0.99960000000000004</v>
      </c>
      <c r="E9" s="30"/>
      <c r="F9" s="31"/>
      <c r="G9" s="31"/>
      <c r="H9" s="31"/>
      <c r="I9" s="30"/>
      <c r="J9" s="30"/>
      <c r="K9" s="32"/>
      <c r="N9" s="30">
        <v>0</v>
      </c>
      <c r="O9" s="30">
        <v>0.99639999999999984</v>
      </c>
      <c r="P9" s="33">
        <v>0.99019999999999997</v>
      </c>
      <c r="Q9" s="30"/>
      <c r="R9" s="31">
        <v>0.998</v>
      </c>
      <c r="S9" s="31"/>
      <c r="T9" s="31"/>
      <c r="U9" s="30"/>
      <c r="V9" s="30"/>
      <c r="W9" s="32"/>
    </row>
    <row r="10" spans="1:23">
      <c r="B10" s="30">
        <v>2</v>
      </c>
      <c r="C10" s="30">
        <v>0.99959999999999993</v>
      </c>
      <c r="D10" s="31">
        <v>0.99850000000000005</v>
      </c>
      <c r="E10" s="30"/>
      <c r="F10" s="31"/>
      <c r="G10" s="31"/>
      <c r="H10" s="31"/>
      <c r="I10" s="30"/>
      <c r="J10" s="30"/>
      <c r="K10" s="32"/>
      <c r="N10" s="30">
        <v>2</v>
      </c>
      <c r="O10" s="30">
        <v>0.97030000000000027</v>
      </c>
      <c r="P10" s="33">
        <v>0.92549999999999899</v>
      </c>
      <c r="Q10" s="30"/>
      <c r="R10" s="31">
        <v>0.97199999999999998</v>
      </c>
      <c r="S10" s="31"/>
      <c r="T10" s="31"/>
      <c r="U10" s="30"/>
      <c r="V10" s="30"/>
      <c r="W10" s="32"/>
    </row>
    <row r="11" spans="1:23">
      <c r="B11" s="30">
        <v>4</v>
      </c>
      <c r="C11" s="30">
        <v>0.99599999999999977</v>
      </c>
      <c r="D11" s="31">
        <v>0.99229999999999996</v>
      </c>
      <c r="E11" s="30"/>
      <c r="F11" s="31"/>
      <c r="G11" s="31"/>
      <c r="H11" s="31"/>
      <c r="I11" s="30"/>
      <c r="J11" s="30"/>
      <c r="K11" s="32"/>
      <c r="N11" s="30">
        <v>4</v>
      </c>
      <c r="O11" s="30">
        <v>0.85210000000000041</v>
      </c>
      <c r="P11" s="33">
        <v>0.73960000000000004</v>
      </c>
      <c r="Q11" s="30"/>
      <c r="R11" s="31">
        <v>0.84299999999999997</v>
      </c>
      <c r="S11" s="31"/>
      <c r="T11" s="31"/>
      <c r="U11" s="30"/>
      <c r="V11" s="30"/>
      <c r="W11" s="32"/>
    </row>
    <row r="12" spans="1:23">
      <c r="B12" s="30">
        <v>6</v>
      </c>
      <c r="C12" s="30">
        <v>0.97409999999999997</v>
      </c>
      <c r="D12" s="31">
        <v>0.94420000000000004</v>
      </c>
      <c r="E12" s="30"/>
      <c r="F12" s="31"/>
      <c r="G12" s="31"/>
      <c r="H12" s="31"/>
      <c r="I12" s="30"/>
      <c r="J12" s="30"/>
      <c r="K12" s="32"/>
      <c r="N12" s="30">
        <v>6</v>
      </c>
      <c r="O12" s="30">
        <v>0.58830000000000016</v>
      </c>
      <c r="P12" s="33">
        <v>0.45469999999999999</v>
      </c>
      <c r="Q12" s="30"/>
      <c r="R12" s="31">
        <v>0.53600000000000003</v>
      </c>
      <c r="S12" s="31"/>
      <c r="T12" s="31"/>
      <c r="U12" s="30"/>
      <c r="V12" s="30"/>
      <c r="W12" s="32"/>
    </row>
    <row r="13" spans="1:23">
      <c r="B13" s="30">
        <v>8</v>
      </c>
      <c r="C13" s="30">
        <v>0.86070000000000002</v>
      </c>
      <c r="D13" s="31">
        <v>0.77810000000000001</v>
      </c>
      <c r="E13" s="30"/>
      <c r="F13" s="31"/>
      <c r="G13" s="31"/>
      <c r="H13" s="31"/>
      <c r="I13" s="30"/>
      <c r="J13" s="30"/>
      <c r="K13" s="32"/>
      <c r="N13" s="30">
        <v>8</v>
      </c>
      <c r="O13" s="30">
        <v>0.27729999999999999</v>
      </c>
      <c r="P13" s="33">
        <v>0.20380000000000001</v>
      </c>
      <c r="Q13" s="30"/>
      <c r="R13" s="31">
        <v>0.224</v>
      </c>
      <c r="S13" s="31"/>
      <c r="T13" s="31"/>
      <c r="U13" s="30"/>
      <c r="V13" s="30"/>
      <c r="W13" s="32"/>
    </row>
    <row r="14" spans="1:23">
      <c r="B14" s="30">
        <v>10</v>
      </c>
      <c r="C14" s="30">
        <v>0.57829999999999981</v>
      </c>
      <c r="D14" s="31">
        <v>0.456699999999999</v>
      </c>
      <c r="E14" s="30"/>
      <c r="F14" s="31"/>
      <c r="G14" s="31"/>
      <c r="H14" s="31"/>
      <c r="I14" s="30"/>
      <c r="J14" s="30"/>
      <c r="K14" s="32"/>
      <c r="N14" s="30">
        <v>10</v>
      </c>
      <c r="O14" s="30">
        <v>8.5299999999999973E-2</v>
      </c>
      <c r="P14" s="33">
        <v>6.6799999999999901E-2</v>
      </c>
      <c r="Q14" s="30"/>
      <c r="R14" s="31">
        <v>5.4899999999999997E-2</v>
      </c>
      <c r="S14" s="31"/>
      <c r="T14" s="31"/>
      <c r="U14" s="30"/>
      <c r="V14" s="30"/>
      <c r="W14" s="32"/>
    </row>
    <row r="15" spans="1:23">
      <c r="B15" s="30">
        <v>12</v>
      </c>
      <c r="C15" s="30">
        <v>0.24649999999999991</v>
      </c>
      <c r="D15" s="31">
        <v>0.16819999999999999</v>
      </c>
      <c r="E15" s="30"/>
      <c r="F15" s="31"/>
      <c r="G15" s="31"/>
      <c r="H15" s="31"/>
      <c r="I15" s="30"/>
      <c r="J15" s="30"/>
      <c r="K15" s="32"/>
      <c r="N15" s="30">
        <v>12</v>
      </c>
      <c r="O15" s="30">
        <v>1.6400000000000005E-2</v>
      </c>
      <c r="P15" s="33">
        <v>1.4999999999999999E-2</v>
      </c>
      <c r="Q15" s="30"/>
      <c r="R15" s="31">
        <v>8.6999999999999994E-3</v>
      </c>
      <c r="S15" s="31"/>
      <c r="T15" s="31"/>
      <c r="U15" s="30"/>
      <c r="V15" s="30"/>
      <c r="W15" s="32"/>
    </row>
    <row r="16" spans="1:23">
      <c r="B16" s="30">
        <v>14</v>
      </c>
      <c r="C16" s="30">
        <v>5.809999999999995E-2</v>
      </c>
      <c r="D16" s="31">
        <v>3.7199999999999997E-2</v>
      </c>
      <c r="E16" s="30"/>
      <c r="F16" s="31"/>
      <c r="G16" s="31"/>
      <c r="H16" s="31"/>
      <c r="I16" s="30"/>
      <c r="J16" s="30"/>
      <c r="K16" s="32"/>
      <c r="N16" s="30">
        <v>14</v>
      </c>
      <c r="O16" s="30">
        <v>2.3000000000000004E-3</v>
      </c>
      <c r="P16" s="33">
        <v>1.5E-3</v>
      </c>
      <c r="Q16" s="30"/>
      <c r="R16" s="31">
        <v>1E-3</v>
      </c>
      <c r="S16" s="31"/>
      <c r="T16" s="31"/>
      <c r="U16" s="30"/>
      <c r="V16" s="30"/>
      <c r="W16" s="32"/>
    </row>
    <row r="17" spans="2:25">
      <c r="B17" s="30">
        <v>16</v>
      </c>
      <c r="C17" s="30">
        <v>7.3000000000000018E-3</v>
      </c>
      <c r="D17" s="31">
        <v>4.4000000000000003E-3</v>
      </c>
      <c r="E17" s="30"/>
      <c r="F17" s="31"/>
      <c r="G17" s="31"/>
      <c r="H17" s="31"/>
      <c r="I17" s="30"/>
      <c r="J17" s="30"/>
      <c r="K17" s="32"/>
      <c r="N17" s="30">
        <v>16</v>
      </c>
      <c r="O17" s="30">
        <v>1E-4</v>
      </c>
      <c r="P17" s="33">
        <v>1E-4</v>
      </c>
      <c r="Q17" s="30"/>
      <c r="R17" s="31">
        <v>2.0000000000000001E-4</v>
      </c>
      <c r="S17" s="31"/>
      <c r="T17" s="31"/>
      <c r="U17" s="30"/>
      <c r="V17" s="30"/>
      <c r="W17" s="32"/>
    </row>
    <row r="18" spans="2:25">
      <c r="B18" s="30"/>
      <c r="C18" s="30">
        <v>4.0000000000000002E-4</v>
      </c>
      <c r="D18" s="31"/>
      <c r="E18" s="31"/>
      <c r="F18" s="31"/>
      <c r="G18" s="31"/>
      <c r="H18" s="31"/>
      <c r="I18" s="30"/>
      <c r="J18" s="30"/>
      <c r="K18" s="32"/>
      <c r="N18" s="30"/>
      <c r="O18" s="30"/>
      <c r="P18" s="30"/>
      <c r="Q18" s="31"/>
      <c r="R18" s="31"/>
      <c r="S18" s="31"/>
      <c r="T18" s="31"/>
      <c r="U18" s="30"/>
      <c r="V18" s="30"/>
      <c r="W18" s="32"/>
    </row>
    <row r="19" spans="2:25">
      <c r="B19" s="30"/>
      <c r="C19" s="30"/>
      <c r="D19" s="31"/>
      <c r="E19" s="31"/>
      <c r="F19" s="31"/>
      <c r="G19" s="31"/>
      <c r="H19" s="31"/>
      <c r="I19" s="30"/>
      <c r="J19" s="30"/>
      <c r="K19" s="32"/>
      <c r="N19" s="30"/>
      <c r="O19" s="30"/>
      <c r="P19" s="31"/>
      <c r="Q19" s="31"/>
      <c r="R19" s="31"/>
      <c r="S19" s="31"/>
      <c r="T19" s="31"/>
      <c r="U19" s="30"/>
      <c r="V19" s="30"/>
      <c r="W19" s="32"/>
    </row>
    <row r="20" spans="2:25">
      <c r="B20" s="30"/>
      <c r="C20" s="30"/>
      <c r="D20" s="31"/>
      <c r="E20" s="31"/>
      <c r="F20" s="31"/>
      <c r="G20" s="31"/>
      <c r="H20" s="31"/>
      <c r="I20" s="30"/>
      <c r="J20" s="30"/>
      <c r="K20" s="32"/>
      <c r="N20" s="30"/>
      <c r="O20" s="30"/>
      <c r="P20" s="31"/>
      <c r="Q20" s="31"/>
      <c r="R20" s="31"/>
      <c r="S20" s="31"/>
      <c r="T20" s="31"/>
      <c r="U20" s="30"/>
      <c r="V20" s="30"/>
      <c r="W20" s="32"/>
    </row>
    <row r="21" spans="2:25">
      <c r="B21" s="30"/>
      <c r="C21" s="30"/>
      <c r="D21" s="31"/>
      <c r="E21" s="31"/>
      <c r="F21" s="31"/>
      <c r="G21" s="31"/>
      <c r="H21" s="31"/>
      <c r="I21" s="30"/>
      <c r="J21" s="30"/>
      <c r="K21" s="32"/>
      <c r="N21" s="30"/>
      <c r="O21" s="30"/>
      <c r="P21" s="31"/>
      <c r="Q21" s="31"/>
      <c r="R21" s="31"/>
      <c r="S21" s="31"/>
      <c r="T21" s="31"/>
      <c r="U21" s="30"/>
      <c r="V21" s="30"/>
      <c r="W21" s="32"/>
    </row>
    <row r="22" spans="2:25">
      <c r="B22" s="30"/>
      <c r="C22" s="30"/>
      <c r="D22" s="31"/>
      <c r="E22" s="31"/>
      <c r="F22" s="31"/>
      <c r="G22" s="31"/>
      <c r="H22" s="31"/>
      <c r="I22" s="30"/>
      <c r="J22" s="34"/>
      <c r="K22" s="32"/>
      <c r="N22" s="30"/>
      <c r="O22" s="30"/>
      <c r="P22" s="31"/>
      <c r="Q22" s="31"/>
      <c r="R22" s="31"/>
      <c r="S22" s="31"/>
      <c r="T22" s="31"/>
      <c r="U22" s="30"/>
      <c r="V22" s="34"/>
      <c r="W22" s="32"/>
    </row>
    <row r="23" spans="2:25">
      <c r="B23" s="30"/>
      <c r="C23" s="31"/>
      <c r="D23" s="31"/>
      <c r="E23" s="31"/>
      <c r="F23" s="31"/>
      <c r="G23" s="31"/>
      <c r="H23" s="31"/>
      <c r="I23" s="30"/>
      <c r="J23" s="33"/>
      <c r="K23" s="32"/>
      <c r="N23" s="30"/>
      <c r="O23" s="31"/>
      <c r="P23" s="31"/>
      <c r="Q23" s="31"/>
      <c r="R23" s="31"/>
      <c r="S23" s="31"/>
      <c r="T23" s="31"/>
      <c r="U23" s="30"/>
      <c r="V23" s="33"/>
      <c r="W23" s="32"/>
    </row>
    <row r="24" spans="2:25">
      <c r="B24" s="30"/>
      <c r="C24" s="31"/>
      <c r="D24" s="31"/>
      <c r="E24" s="31"/>
      <c r="F24" s="31"/>
      <c r="G24" s="31"/>
      <c r="H24" s="31"/>
      <c r="I24" s="31"/>
      <c r="J24" s="31"/>
      <c r="K24" s="32"/>
      <c r="N24" s="30"/>
      <c r="O24" s="31"/>
      <c r="P24" s="31"/>
      <c r="Q24" s="31"/>
      <c r="R24" s="31"/>
      <c r="S24" s="31"/>
      <c r="T24" s="31"/>
      <c r="U24" s="31"/>
      <c r="V24" s="31"/>
      <c r="W24" s="32"/>
    </row>
    <row r="25" spans="2:25" ht="15" thickBot="1">
      <c r="B25" s="30"/>
      <c r="C25" s="31"/>
      <c r="D25" s="31"/>
      <c r="E25" s="31"/>
      <c r="F25" s="31"/>
      <c r="G25" s="31"/>
      <c r="H25" s="31"/>
      <c r="I25" s="31"/>
      <c r="J25" s="31"/>
      <c r="K25" s="35"/>
      <c r="N25" s="30"/>
      <c r="O25" s="31"/>
      <c r="P25" s="31"/>
      <c r="Q25" s="31"/>
      <c r="R25" s="31"/>
      <c r="S25" s="31"/>
      <c r="T25" s="31"/>
      <c r="U25" s="31"/>
      <c r="V25" s="31"/>
      <c r="W25" s="35"/>
    </row>
    <row r="26" spans="2:25" ht="29.5" thickBot="1">
      <c r="B26" s="7" t="s">
        <v>30</v>
      </c>
      <c r="C26" s="19">
        <f ca="1">IFERROR(FORECAST(LOG10($B$27),OFFSET($B$6,MATCH($B$27,C$7:C$25,-1),0,2,1),LOG10(OFFSET(C$6,MATCH($B$27,C$7:C$25,-1),0,2,1))),"")</f>
        <v>15.696560707305508</v>
      </c>
      <c r="D26" s="19">
        <f t="shared" ref="D26:J26" ca="1" si="0">IFERROR(FORECAST(LOG10($B$27),OFFSET($B$6,MATCH($B$27,D$7:D$25,-1),0,2,1),LOG10(OFFSET(D$6,MATCH($B$27,D$7:D$25,-1),0,2,1))),"")</f>
        <v>15.230825006816779</v>
      </c>
      <c r="E26" s="19" t="str">
        <f t="shared" ca="1" si="0"/>
        <v/>
      </c>
      <c r="F26" s="19" t="str">
        <f t="shared" ca="1" si="0"/>
        <v/>
      </c>
      <c r="G26" s="19" t="str">
        <f t="shared" ca="1" si="0"/>
        <v/>
      </c>
      <c r="H26" s="19" t="str">
        <f t="shared" ca="1" si="0"/>
        <v/>
      </c>
      <c r="I26" s="19" t="str">
        <f t="shared" ca="1" si="0"/>
        <v/>
      </c>
      <c r="J26" s="19" t="str">
        <f t="shared" ca="1" si="0"/>
        <v/>
      </c>
      <c r="K26" s="20" t="str">
        <f ca="1">IFERROR(FORECAST(LOG10($B$27),OFFSET($B$6,MATCH($B$27,K$7:K$25,-1),0,2,1),LOG10(OFFSET(K$6,MATCH($B$27,K$7:K$25,-1),0,2,1))),"")</f>
        <v/>
      </c>
      <c r="L26" s="21"/>
      <c r="M26" s="21"/>
      <c r="N26" s="22" t="s">
        <v>30</v>
      </c>
      <c r="O26" s="19">
        <f ca="1">IFERROR(FORECAST(LOG10($N$27),OFFSET($N$6,MATCH($N$27,O$7:O$25,-1),0,2,1),LOG10(OFFSET(O$6,MATCH($N$27,O$7:O$25,-1),0,2,1))),"")</f>
        <v>12.503668539842426</v>
      </c>
      <c r="P26" s="19">
        <f t="shared" ref="P26:V26" ca="1" si="1">IFERROR(FORECAST(LOG10($N$27),OFFSET($N$6,MATCH($N$27,P$7:P$25,-1),0,2,1),LOG10(OFFSET(P$6,MATCH($N$27,P$7:P$25,-1),0,2,1))),"")</f>
        <v>12.352182518111363</v>
      </c>
      <c r="Q26" s="19" t="str">
        <f t="shared" ca="1" si="1"/>
        <v/>
      </c>
      <c r="R26" s="19">
        <f t="shared" ca="1" si="1"/>
        <v>11.848808165360802</v>
      </c>
      <c r="S26" s="19" t="str">
        <f t="shared" ca="1" si="1"/>
        <v/>
      </c>
      <c r="T26" s="19" t="str">
        <f t="shared" ca="1" si="1"/>
        <v/>
      </c>
      <c r="U26" s="19" t="str">
        <f t="shared" ca="1" si="1"/>
        <v/>
      </c>
      <c r="V26" s="19" t="str">
        <f t="shared" ca="1" si="1"/>
        <v/>
      </c>
      <c r="W26" s="20" t="str">
        <f ca="1">IFERROR(FORECAST(LOG10($N$27),OFFSET($N$6,MATCH($N$27,W$7:W$25,-1),0,2,1),LOG10(OFFSET(W$6,MATCH($N$27,W$7:W$25,-1),0,2,1))),"")</f>
        <v/>
      </c>
      <c r="X26" s="21"/>
      <c r="Y26" s="21"/>
    </row>
    <row r="27" spans="2:25">
      <c r="B27" s="8">
        <v>0.01</v>
      </c>
      <c r="N27" s="8">
        <v>0.01</v>
      </c>
    </row>
  </sheetData>
  <mergeCells count="5">
    <mergeCell ref="B3:F3"/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7"/>
  <sheetViews>
    <sheetView zoomScale="85" zoomScaleNormal="85" workbookViewId="0">
      <selection activeCell="Z15" sqref="Z15"/>
    </sheetView>
  </sheetViews>
  <sheetFormatPr defaultRowHeight="14.5"/>
  <cols>
    <col min="2" max="2" width="14.6328125" customWidth="1"/>
    <col min="3" max="11" width="10.6328125" customWidth="1"/>
    <col min="14" max="14" width="14.6328125" customWidth="1"/>
    <col min="15" max="23" width="10.6328125" customWidth="1"/>
  </cols>
  <sheetData>
    <row r="2" spans="1:23" ht="18.5">
      <c r="A2" s="10"/>
      <c r="B2" s="10" t="s">
        <v>70</v>
      </c>
      <c r="C2" s="10"/>
      <c r="D2" s="10"/>
      <c r="E2" s="10"/>
      <c r="F2" s="10"/>
      <c r="G2" s="10"/>
      <c r="H2" s="10"/>
      <c r="I2" s="10"/>
      <c r="J2" s="10"/>
      <c r="K2" s="10"/>
    </row>
    <row r="3" spans="1:23" ht="18.5">
      <c r="A3" s="36"/>
      <c r="B3" s="10" t="s">
        <v>101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5" spans="1:23" ht="15" customHeight="1">
      <c r="B5" s="68" t="s">
        <v>29</v>
      </c>
      <c r="C5" s="70" t="s">
        <v>36</v>
      </c>
      <c r="D5" s="71"/>
      <c r="E5" s="71"/>
      <c r="F5" s="71"/>
      <c r="G5" s="71"/>
      <c r="H5" s="71"/>
      <c r="I5" s="71"/>
      <c r="J5" s="71"/>
      <c r="K5" s="72"/>
      <c r="N5" s="68" t="s">
        <v>29</v>
      </c>
      <c r="O5" s="70" t="s">
        <v>107</v>
      </c>
      <c r="P5" s="71"/>
      <c r="Q5" s="71"/>
      <c r="R5" s="71"/>
      <c r="S5" s="71"/>
      <c r="T5" s="71"/>
      <c r="U5" s="71"/>
      <c r="V5" s="71"/>
      <c r="W5" s="72"/>
    </row>
    <row r="6" spans="1:23">
      <c r="B6" s="69"/>
      <c r="C6" s="4" t="str">
        <f>Alignment!$M$2</f>
        <v>Intel</v>
      </c>
      <c r="D6" s="4" t="str">
        <f>Alignment!$O$2</f>
        <v>CATT</v>
      </c>
      <c r="E6" s="4" t="str">
        <f>Alignment!$Q$2</f>
        <v>LG</v>
      </c>
      <c r="F6" s="4" t="s">
        <v>40</v>
      </c>
      <c r="G6" s="4" t="str">
        <f>Alignment!$U$2</f>
        <v>ZTE</v>
      </c>
      <c r="H6" s="4" t="str">
        <f>Alignment!$W$2</f>
        <v>Company 6</v>
      </c>
      <c r="I6" s="4" t="str">
        <f>Alignment!$Y$2</f>
        <v>Company 7</v>
      </c>
      <c r="J6" s="4" t="str">
        <f>Alignment!$AA$2</f>
        <v>Company 8</v>
      </c>
      <c r="K6" s="4" t="str">
        <f>Alignment!$AC$2</f>
        <v>Company 9</v>
      </c>
      <c r="N6" s="69"/>
      <c r="O6" s="4" t="str">
        <f>Alignment!$M$2</f>
        <v>Intel</v>
      </c>
      <c r="P6" s="4" t="str">
        <f>Alignment!$O$2</f>
        <v>CATT</v>
      </c>
      <c r="Q6" s="4" t="str">
        <f>Alignment!$Q$2</f>
        <v>LG</v>
      </c>
      <c r="R6" s="4" t="s">
        <v>40</v>
      </c>
      <c r="S6" s="4" t="str">
        <f>Alignment!$U$2</f>
        <v>ZTE</v>
      </c>
      <c r="T6" s="4" t="str">
        <f>Alignment!$W$2</f>
        <v>Company 6</v>
      </c>
      <c r="U6" s="4" t="str">
        <f>Alignment!$Y$2</f>
        <v>Company 7</v>
      </c>
      <c r="V6" s="4" t="str">
        <f>Alignment!$AA$2</f>
        <v>Company 8</v>
      </c>
      <c r="W6" s="4" t="str">
        <f>Alignment!$AC$2</f>
        <v>Company 9</v>
      </c>
    </row>
    <row r="7" spans="1:23">
      <c r="B7" s="5">
        <v>-2</v>
      </c>
      <c r="C7" s="13"/>
      <c r="D7" s="13"/>
      <c r="E7" s="12">
        <v>1</v>
      </c>
      <c r="F7" s="12"/>
      <c r="G7" s="12"/>
      <c r="H7" s="31"/>
      <c r="I7" s="30"/>
      <c r="J7" s="30"/>
      <c r="K7" s="32"/>
      <c r="N7" s="5">
        <v>-2</v>
      </c>
      <c r="O7" s="13"/>
      <c r="P7" s="13"/>
      <c r="Q7" s="12">
        <v>1</v>
      </c>
      <c r="R7" s="12"/>
      <c r="S7" s="12"/>
      <c r="T7" s="31"/>
      <c r="U7" s="30"/>
      <c r="V7" s="30"/>
      <c r="W7" s="32"/>
    </row>
    <row r="8" spans="1:23">
      <c r="B8" s="5">
        <v>0</v>
      </c>
      <c r="C8" s="13">
        <v>1</v>
      </c>
      <c r="D8" s="6">
        <v>1</v>
      </c>
      <c r="E8" s="12">
        <v>1</v>
      </c>
      <c r="F8" s="12"/>
      <c r="G8" s="12"/>
      <c r="H8" s="31"/>
      <c r="I8" s="30"/>
      <c r="J8" s="30"/>
      <c r="K8" s="32"/>
      <c r="N8" s="5">
        <v>0</v>
      </c>
      <c r="O8" s="13">
        <v>0.99990000000000001</v>
      </c>
      <c r="P8" s="6">
        <v>1</v>
      </c>
      <c r="Q8" s="12">
        <v>0.99995000000000001</v>
      </c>
      <c r="R8" s="12">
        <v>1</v>
      </c>
      <c r="S8" s="12"/>
      <c r="T8" s="31"/>
      <c r="U8" s="30"/>
      <c r="V8" s="30"/>
      <c r="W8" s="32"/>
    </row>
    <row r="9" spans="1:23">
      <c r="B9" s="5">
        <v>2</v>
      </c>
      <c r="C9" s="13">
        <v>0.99990000000000001</v>
      </c>
      <c r="D9" s="6">
        <v>1</v>
      </c>
      <c r="E9" s="12">
        <v>1</v>
      </c>
      <c r="F9" s="12"/>
      <c r="G9" s="12"/>
      <c r="H9" s="31"/>
      <c r="I9" s="30"/>
      <c r="J9" s="30"/>
      <c r="K9" s="32"/>
      <c r="N9" s="5">
        <v>2</v>
      </c>
      <c r="O9" s="13">
        <v>0.99980000000000002</v>
      </c>
      <c r="P9" s="6">
        <v>0.99639999999999995</v>
      </c>
      <c r="Q9" s="12">
        <v>0.99814999999999998</v>
      </c>
      <c r="R9" s="12">
        <v>1</v>
      </c>
      <c r="S9" s="12"/>
      <c r="T9" s="31"/>
      <c r="U9" s="30"/>
      <c r="V9" s="30"/>
      <c r="W9" s="32"/>
    </row>
    <row r="10" spans="1:23">
      <c r="B10" s="5">
        <v>4</v>
      </c>
      <c r="C10" s="13">
        <v>1</v>
      </c>
      <c r="D10" s="6">
        <v>0.99990000000000001</v>
      </c>
      <c r="E10" s="12">
        <v>0.99975000000000003</v>
      </c>
      <c r="F10" s="12"/>
      <c r="G10" s="12"/>
      <c r="H10" s="31"/>
      <c r="I10" s="30"/>
      <c r="J10" s="30"/>
      <c r="K10" s="32"/>
      <c r="N10" s="5">
        <v>4</v>
      </c>
      <c r="O10" s="13">
        <v>0.99739999999999995</v>
      </c>
      <c r="P10" s="6">
        <v>0.95660000000000001</v>
      </c>
      <c r="Q10" s="12">
        <v>0.98284899999999997</v>
      </c>
      <c r="R10" s="12">
        <v>0.995</v>
      </c>
      <c r="S10" s="12"/>
      <c r="T10" s="31"/>
      <c r="U10" s="30"/>
      <c r="V10" s="30"/>
      <c r="W10" s="32"/>
    </row>
    <row r="11" spans="1:23">
      <c r="B11" s="5">
        <v>6</v>
      </c>
      <c r="C11" s="13">
        <v>0.99939999999999996</v>
      </c>
      <c r="D11" s="6">
        <v>0.99390000000000001</v>
      </c>
      <c r="E11" s="12">
        <v>0.99885000000000002</v>
      </c>
      <c r="F11" s="12"/>
      <c r="G11" s="12"/>
      <c r="H11" s="31"/>
      <c r="I11" s="30"/>
      <c r="J11" s="30"/>
      <c r="K11" s="32"/>
      <c r="N11" s="5">
        <v>6</v>
      </c>
      <c r="O11" s="13">
        <v>0.97360000000000002</v>
      </c>
      <c r="P11" s="6">
        <v>0.77639999999999998</v>
      </c>
      <c r="Q11" s="12">
        <v>0.88494399999999995</v>
      </c>
      <c r="R11" s="12">
        <v>0.94799999999999995</v>
      </c>
      <c r="S11" s="12"/>
      <c r="T11" s="31"/>
      <c r="U11" s="30"/>
      <c r="V11" s="30"/>
      <c r="W11" s="32"/>
    </row>
    <row r="12" spans="1:23">
      <c r="B12" s="5">
        <v>8</v>
      </c>
      <c r="C12" s="13">
        <v>0.98340000000000005</v>
      </c>
      <c r="D12" s="6">
        <v>0.92700000000000005</v>
      </c>
      <c r="E12" s="12">
        <v>0.96834799999999999</v>
      </c>
      <c r="F12" s="12"/>
      <c r="G12" s="12"/>
      <c r="H12" s="31"/>
      <c r="I12" s="30"/>
      <c r="J12" s="30"/>
      <c r="K12" s="32"/>
      <c r="N12" s="5">
        <v>8</v>
      </c>
      <c r="O12" s="13">
        <v>0.81789999999999996</v>
      </c>
      <c r="P12" s="6">
        <v>0.4446</v>
      </c>
      <c r="Q12" s="12">
        <v>0.66678300000000001</v>
      </c>
      <c r="R12" s="12">
        <v>0.77</v>
      </c>
      <c r="S12" s="12">
        <v>0.81920000000000004</v>
      </c>
      <c r="T12" s="31"/>
      <c r="U12" s="30"/>
      <c r="V12" s="30"/>
      <c r="W12" s="32"/>
    </row>
    <row r="13" spans="1:23">
      <c r="B13" s="5">
        <v>10</v>
      </c>
      <c r="C13" s="13">
        <v>0.86380000000000001</v>
      </c>
      <c r="D13" s="6">
        <v>0.68269999999999997</v>
      </c>
      <c r="E13" s="12">
        <v>0.77578899999999995</v>
      </c>
      <c r="F13" s="12"/>
      <c r="G13" s="12">
        <v>0.83199999999999996</v>
      </c>
      <c r="H13" s="31"/>
      <c r="I13" s="30"/>
      <c r="J13" s="30"/>
      <c r="K13" s="32"/>
      <c r="N13" s="5">
        <v>10</v>
      </c>
      <c r="O13" s="13">
        <v>0.48139999999999999</v>
      </c>
      <c r="P13" s="6">
        <v>0.1646</v>
      </c>
      <c r="Q13" s="12">
        <v>0.34636699999999998</v>
      </c>
      <c r="R13" s="12">
        <v>0.40500000000000003</v>
      </c>
      <c r="S13" s="12">
        <v>0.52969999999999995</v>
      </c>
      <c r="T13" s="31"/>
      <c r="U13" s="30"/>
      <c r="V13" s="30"/>
      <c r="W13" s="32"/>
    </row>
    <row r="14" spans="1:23">
      <c r="B14" s="5">
        <v>12</v>
      </c>
      <c r="C14" s="13">
        <v>0.53749999999999998</v>
      </c>
      <c r="D14" s="6">
        <v>0.34449999999999997</v>
      </c>
      <c r="E14" s="12">
        <v>0.454073</v>
      </c>
      <c r="F14" s="12"/>
      <c r="G14" s="12">
        <v>0.50370000000000004</v>
      </c>
      <c r="H14" s="31"/>
      <c r="I14" s="30"/>
      <c r="J14" s="30"/>
      <c r="K14" s="32"/>
      <c r="N14" s="5">
        <v>12</v>
      </c>
      <c r="O14" s="13">
        <v>0.16309999999999999</v>
      </c>
      <c r="P14" s="6">
        <v>3.9899999999999998E-2</v>
      </c>
      <c r="Q14" s="12">
        <v>0.118756</v>
      </c>
      <c r="R14" s="12">
        <v>0.115</v>
      </c>
      <c r="S14" s="12">
        <v>0.185</v>
      </c>
      <c r="T14" s="31"/>
      <c r="U14" s="30"/>
      <c r="V14" s="30"/>
      <c r="W14" s="32"/>
    </row>
    <row r="15" spans="1:23">
      <c r="B15" s="5">
        <v>14</v>
      </c>
      <c r="C15" s="13">
        <v>0.2006</v>
      </c>
      <c r="D15" s="6">
        <v>0.1106</v>
      </c>
      <c r="E15" s="12">
        <v>0.18015900000000001</v>
      </c>
      <c r="F15" s="12"/>
      <c r="G15" s="12">
        <v>0.17299999999999999</v>
      </c>
      <c r="H15" s="31"/>
      <c r="I15" s="30"/>
      <c r="J15" s="30"/>
      <c r="K15" s="32"/>
      <c r="N15" s="5">
        <v>14</v>
      </c>
      <c r="O15" s="13">
        <v>3.3500000000000002E-2</v>
      </c>
      <c r="P15" s="6">
        <v>6.4999999999999997E-3</v>
      </c>
      <c r="Q15" s="12">
        <v>2.1551000000000001E-2</v>
      </c>
      <c r="R15" s="12">
        <v>1.5100000000000001E-2</v>
      </c>
      <c r="S15" s="12">
        <v>2.4E-2</v>
      </c>
      <c r="T15" s="31"/>
      <c r="U15" s="30"/>
      <c r="V15" s="30"/>
      <c r="W15" s="32"/>
    </row>
    <row r="16" spans="1:23">
      <c r="B16" s="5">
        <v>16</v>
      </c>
      <c r="C16" s="13">
        <v>4.0500000000000001E-2</v>
      </c>
      <c r="D16" s="6">
        <v>1.84E-2</v>
      </c>
      <c r="E16" s="12">
        <v>2.0801E-2</v>
      </c>
      <c r="F16" s="12"/>
      <c r="G16" s="12">
        <v>3.2800000000000003E-2</v>
      </c>
      <c r="H16" s="31"/>
      <c r="I16" s="30"/>
      <c r="J16" s="30"/>
      <c r="K16" s="32"/>
      <c r="N16" s="5">
        <v>16</v>
      </c>
      <c r="O16" s="13">
        <v>2.8999999999999998E-3</v>
      </c>
      <c r="P16" s="6">
        <v>5.0000000000000001E-4</v>
      </c>
      <c r="Q16" s="12">
        <v>5.7000000000000002E-3</v>
      </c>
      <c r="R16" s="12">
        <v>2E-3</v>
      </c>
      <c r="S16" s="12">
        <v>2.7000000000000001E-3</v>
      </c>
      <c r="T16" s="31"/>
      <c r="U16" s="30"/>
      <c r="V16" s="30"/>
      <c r="W16" s="32"/>
    </row>
    <row r="17" spans="2:25">
      <c r="B17" s="5">
        <v>18</v>
      </c>
      <c r="C17" s="13">
        <v>4.7999999999999996E-3</v>
      </c>
      <c r="D17" s="6">
        <v>2.0999999999999999E-3</v>
      </c>
      <c r="E17" s="12">
        <v>2E-3</v>
      </c>
      <c r="F17" s="12"/>
      <c r="G17" s="12">
        <v>2.7000000000000001E-3</v>
      </c>
      <c r="H17" s="31"/>
      <c r="I17" s="30"/>
      <c r="J17" s="30"/>
      <c r="K17" s="32"/>
      <c r="N17" s="5">
        <v>18</v>
      </c>
      <c r="O17" s="13">
        <v>2.0000000000000001E-4</v>
      </c>
      <c r="P17" s="6"/>
      <c r="Q17" s="12">
        <v>9.5E-4</v>
      </c>
      <c r="R17" s="12">
        <v>1E-4</v>
      </c>
      <c r="S17" s="12">
        <v>2.0000000000000001E-4</v>
      </c>
      <c r="T17" s="31"/>
      <c r="U17" s="30"/>
      <c r="V17" s="30"/>
      <c r="W17" s="32"/>
    </row>
    <row r="18" spans="2:25">
      <c r="B18" s="5"/>
      <c r="C18" s="13"/>
      <c r="D18" s="13"/>
      <c r="E18" s="12"/>
      <c r="F18" s="12"/>
      <c r="G18" s="12"/>
      <c r="H18" s="31"/>
      <c r="I18" s="30"/>
      <c r="J18" s="30"/>
      <c r="K18" s="32"/>
      <c r="N18" s="5"/>
      <c r="O18" s="13"/>
      <c r="P18" s="13"/>
      <c r="Q18" s="12"/>
      <c r="R18" s="12"/>
      <c r="S18" s="12"/>
      <c r="T18" s="31"/>
      <c r="U18" s="30"/>
      <c r="V18" s="30"/>
      <c r="W18" s="32"/>
    </row>
    <row r="19" spans="2:25">
      <c r="B19" s="5"/>
      <c r="C19" s="13"/>
      <c r="D19" s="13"/>
      <c r="E19" s="12"/>
      <c r="F19" s="12"/>
      <c r="G19" s="12"/>
      <c r="H19" s="31"/>
      <c r="I19" s="30"/>
      <c r="J19" s="30"/>
      <c r="K19" s="32"/>
      <c r="N19" s="5"/>
      <c r="O19" s="13"/>
      <c r="P19" s="13"/>
      <c r="Q19" s="12"/>
      <c r="R19" s="12"/>
      <c r="S19" s="12"/>
      <c r="T19" s="31"/>
      <c r="U19" s="30"/>
      <c r="V19" s="30"/>
      <c r="W19" s="32"/>
    </row>
    <row r="20" spans="2:25">
      <c r="B20" s="5"/>
      <c r="C20" s="13"/>
      <c r="D20" s="13"/>
      <c r="E20" s="12"/>
      <c r="F20" s="12"/>
      <c r="G20" s="12"/>
      <c r="H20" s="31"/>
      <c r="I20" s="30"/>
      <c r="J20" s="30"/>
      <c r="K20" s="32"/>
      <c r="N20" s="5"/>
      <c r="O20" s="13"/>
      <c r="P20" s="13"/>
      <c r="Q20" s="12"/>
      <c r="R20" s="12"/>
      <c r="S20" s="12"/>
      <c r="T20" s="31"/>
      <c r="U20" s="30"/>
      <c r="V20" s="30"/>
      <c r="W20" s="32"/>
    </row>
    <row r="21" spans="2:25">
      <c r="B21" s="5"/>
      <c r="C21" s="13"/>
      <c r="D21" s="13"/>
      <c r="E21" s="12"/>
      <c r="F21" s="12"/>
      <c r="G21" s="12"/>
      <c r="H21" s="31"/>
      <c r="I21" s="30"/>
      <c r="J21" s="30"/>
      <c r="K21" s="32"/>
      <c r="N21" s="5"/>
      <c r="O21" s="13"/>
      <c r="P21" s="13"/>
      <c r="Q21" s="12"/>
      <c r="R21" s="12"/>
      <c r="S21" s="12"/>
      <c r="T21" s="31"/>
      <c r="U21" s="30"/>
      <c r="V21" s="30"/>
      <c r="W21" s="32"/>
    </row>
    <row r="22" spans="2:25">
      <c r="B22" s="5"/>
      <c r="C22" s="13"/>
      <c r="D22" s="13"/>
      <c r="E22" s="12"/>
      <c r="F22" s="12"/>
      <c r="G22" s="12"/>
      <c r="H22" s="31"/>
      <c r="I22" s="30"/>
      <c r="J22" s="34"/>
      <c r="K22" s="32"/>
      <c r="N22" s="5"/>
      <c r="O22" s="13"/>
      <c r="P22" s="12"/>
      <c r="Q22" s="12"/>
      <c r="R22" s="12"/>
      <c r="S22" s="12"/>
      <c r="T22" s="31"/>
      <c r="U22" s="30"/>
      <c r="V22" s="34"/>
      <c r="W22" s="32"/>
    </row>
    <row r="23" spans="2:25">
      <c r="B23" s="5"/>
      <c r="C23" s="12"/>
      <c r="D23" s="12"/>
      <c r="E23" s="12"/>
      <c r="F23" s="12"/>
      <c r="G23" s="12"/>
      <c r="H23" s="31"/>
      <c r="I23" s="30"/>
      <c r="J23" s="33"/>
      <c r="K23" s="32"/>
      <c r="N23" s="5"/>
      <c r="O23" s="12"/>
      <c r="P23" s="12"/>
      <c r="Q23" s="12"/>
      <c r="R23" s="12"/>
      <c r="S23" s="12"/>
      <c r="T23" s="31"/>
      <c r="U23" s="30"/>
      <c r="V23" s="33"/>
      <c r="W23" s="32"/>
    </row>
    <row r="24" spans="2:25">
      <c r="B24" s="5"/>
      <c r="C24" s="12"/>
      <c r="D24" s="12"/>
      <c r="E24" s="12"/>
      <c r="F24" s="12"/>
      <c r="G24" s="12"/>
      <c r="H24" s="31"/>
      <c r="I24" s="31"/>
      <c r="J24" s="31"/>
      <c r="K24" s="32"/>
      <c r="N24" s="5"/>
      <c r="O24" s="12"/>
      <c r="P24" s="12"/>
      <c r="Q24" s="12"/>
      <c r="R24" s="12"/>
      <c r="S24" s="12"/>
      <c r="T24" s="31"/>
      <c r="U24" s="31"/>
      <c r="V24" s="31"/>
      <c r="W24" s="32"/>
    </row>
    <row r="25" spans="2:25" ht="15" thickBot="1">
      <c r="B25" s="5"/>
      <c r="C25" s="12"/>
      <c r="D25" s="12"/>
      <c r="E25" s="12"/>
      <c r="F25" s="12"/>
      <c r="G25" s="12"/>
      <c r="H25" s="31"/>
      <c r="I25" s="31"/>
      <c r="J25" s="31"/>
      <c r="K25" s="35"/>
      <c r="N25" s="5"/>
      <c r="O25" s="12"/>
      <c r="P25" s="12"/>
      <c r="Q25" s="12"/>
      <c r="R25" s="12"/>
      <c r="S25" s="12"/>
      <c r="T25" s="31"/>
      <c r="U25" s="31"/>
      <c r="V25" s="31"/>
      <c r="W25" s="35"/>
    </row>
    <row r="26" spans="2:25" ht="29.5" thickBot="1">
      <c r="B26" s="7" t="s">
        <v>30</v>
      </c>
      <c r="C26" s="19">
        <f ca="1">IFERROR(FORECAST(LOG10($B$27),OFFSET($B$6,MATCH($B$27,C$7:C$25,-1),0,2,1),LOG10(OFFSET(C$6,MATCH($B$27,C$7:C$25,-1),0,2,1))),"")</f>
        <v>17.311695058963863</v>
      </c>
      <c r="D26" s="19">
        <f t="shared" ref="D26:K26" ca="1" si="0">IFERROR(FORECAST(LOG10($B$27),OFFSET($B$6,MATCH($B$27,D$7:D$25,-1),0,2,1),LOG10(OFFSET(D$6,MATCH($B$27,D$7:D$25,-1),0,2,1))),"")</f>
        <v>16.561888895570402</v>
      </c>
      <c r="E26" s="19">
        <f t="shared" ca="1" si="0"/>
        <v>16.625500997425004</v>
      </c>
      <c r="F26" s="19" t="str">
        <f t="shared" ca="1" si="0"/>
        <v/>
      </c>
      <c r="G26" s="19">
        <f t="shared" ca="1" si="0"/>
        <v>16.951349099354527</v>
      </c>
      <c r="H26" s="19" t="str">
        <f t="shared" ca="1" si="0"/>
        <v/>
      </c>
      <c r="I26" s="19" t="str">
        <f t="shared" ca="1" si="0"/>
        <v/>
      </c>
      <c r="J26" s="19" t="str">
        <f t="shared" ca="1" si="0"/>
        <v/>
      </c>
      <c r="K26" s="20" t="str">
        <f t="shared" ca="1" si="0"/>
        <v/>
      </c>
      <c r="L26" s="21"/>
      <c r="M26" s="21"/>
      <c r="N26" s="22" t="s">
        <v>30</v>
      </c>
      <c r="O26" s="20">
        <f ca="1">IFERROR(FORECAST(LOG10($N$27),OFFSET($N$6,MATCH($N$27,O$7:O$25,-1),0,2,1),LOG10(OFFSET(O$6,MATCH($N$27,O$7:O$25,-1),0,2,1))),"")</f>
        <v>14.988183096249649</v>
      </c>
      <c r="P26" s="20">
        <f t="shared" ref="P26:V26" ca="1" si="1">IFERROR(FORECAST(LOG10($N$27),OFFSET($N$6,MATCH($N$27,P$7:P$25,-1),0,2,1),LOG10(OFFSET(P$6,MATCH($N$27,P$7:P$25,-1),0,2,1))),"")</f>
        <v>13.525196678453696</v>
      </c>
      <c r="Q26" s="20">
        <f t="shared" ca="1" si="1"/>
        <v>15.154680456480181</v>
      </c>
      <c r="R26" s="20">
        <f t="shared" ca="1" si="1"/>
        <v>14.407716996934827</v>
      </c>
      <c r="S26" s="20">
        <f t="shared" ca="1" si="1"/>
        <v>14.801416983670109</v>
      </c>
      <c r="T26" s="20" t="str">
        <f t="shared" ca="1" si="1"/>
        <v/>
      </c>
      <c r="U26" s="20" t="str">
        <f t="shared" ca="1" si="1"/>
        <v/>
      </c>
      <c r="V26" s="20" t="str">
        <f t="shared" ca="1" si="1"/>
        <v/>
      </c>
      <c r="W26" s="20" t="str">
        <f ca="1">IFERROR(FORECAST(LOG10($N$27),OFFSET($N$6,MATCH($N$27,W$7:W$25,-1),0,2,1),LOG10(OFFSET(W$6,MATCH($N$27,W$7:W$25,-1),0,2,1))),"")</f>
        <v/>
      </c>
      <c r="X26" s="21"/>
      <c r="Y26" s="21"/>
    </row>
    <row r="27" spans="2:25">
      <c r="B27" s="8">
        <v>0.01</v>
      </c>
      <c r="N27" s="8">
        <v>0.01</v>
      </c>
    </row>
  </sheetData>
  <mergeCells count="4"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7"/>
  <sheetViews>
    <sheetView zoomScale="85" zoomScaleNormal="85" workbookViewId="0">
      <selection activeCell="Z20" sqref="Z20"/>
    </sheetView>
  </sheetViews>
  <sheetFormatPr defaultRowHeight="14.5"/>
  <cols>
    <col min="2" max="2" width="14.6328125" customWidth="1"/>
    <col min="3" max="11" width="10.6328125" customWidth="1"/>
    <col min="14" max="14" width="14.6328125" customWidth="1"/>
    <col min="15" max="23" width="10.6328125" customWidth="1"/>
  </cols>
  <sheetData>
    <row r="2" spans="1:23" ht="18.5">
      <c r="A2" s="10"/>
      <c r="B2" s="10" t="s">
        <v>71</v>
      </c>
      <c r="C2" s="10"/>
      <c r="D2" s="10"/>
      <c r="E2" s="10"/>
      <c r="F2" s="10"/>
      <c r="G2" s="10"/>
      <c r="H2" s="10"/>
      <c r="I2" s="10"/>
      <c r="J2" s="10"/>
      <c r="K2" s="10"/>
    </row>
    <row r="3" spans="1:23" ht="18.5">
      <c r="A3" s="36"/>
      <c r="B3" s="10" t="s">
        <v>101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5" spans="1:23" ht="14.4" customHeight="1">
      <c r="B5" s="68" t="s">
        <v>29</v>
      </c>
      <c r="C5" s="70" t="s">
        <v>36</v>
      </c>
      <c r="D5" s="71"/>
      <c r="E5" s="71"/>
      <c r="F5" s="71"/>
      <c r="G5" s="71"/>
      <c r="H5" s="71"/>
      <c r="I5" s="71"/>
      <c r="J5" s="71"/>
      <c r="K5" s="72"/>
      <c r="N5" s="68" t="s">
        <v>29</v>
      </c>
      <c r="O5" s="70" t="s">
        <v>107</v>
      </c>
      <c r="P5" s="71"/>
      <c r="Q5" s="71"/>
      <c r="R5" s="71"/>
      <c r="S5" s="71"/>
      <c r="T5" s="71"/>
      <c r="U5" s="71"/>
      <c r="V5" s="71"/>
      <c r="W5" s="72"/>
    </row>
    <row r="6" spans="1:23">
      <c r="B6" s="69"/>
      <c r="C6" s="4" t="str">
        <f>Alignment!$M$2</f>
        <v>Intel</v>
      </c>
      <c r="D6" s="4" t="str">
        <f>Alignment!$O$2</f>
        <v>CATT</v>
      </c>
      <c r="E6" s="4" t="str">
        <f>Alignment!$Q$2</f>
        <v>LG</v>
      </c>
      <c r="F6" s="4" t="s">
        <v>40</v>
      </c>
      <c r="G6" s="4" t="str">
        <f>Alignment!$U$2</f>
        <v>ZTE</v>
      </c>
      <c r="H6" s="4" t="str">
        <f>Alignment!$W$2</f>
        <v>Company 6</v>
      </c>
      <c r="I6" s="4" t="str">
        <f>Alignment!$Y$2</f>
        <v>Company 7</v>
      </c>
      <c r="J6" s="4" t="str">
        <f>Alignment!$AA$2</f>
        <v>Company 8</v>
      </c>
      <c r="K6" s="4" t="str">
        <f>Alignment!$AC$2</f>
        <v>Company 9</v>
      </c>
      <c r="N6" s="69"/>
      <c r="O6" s="4" t="str">
        <f>Alignment!$M$2</f>
        <v>Intel</v>
      </c>
      <c r="P6" s="4" t="str">
        <f>Alignment!$O$2</f>
        <v>CATT</v>
      </c>
      <c r="Q6" s="4" t="str">
        <f>Alignment!$Q$2</f>
        <v>LG</v>
      </c>
      <c r="R6" s="4" t="s">
        <v>40</v>
      </c>
      <c r="S6" s="4" t="str">
        <f>Alignment!$U$2</f>
        <v>ZTE</v>
      </c>
      <c r="T6" s="4" t="str">
        <f>Alignment!$W$2</f>
        <v>Company 6</v>
      </c>
      <c r="U6" s="4" t="str">
        <f>Alignment!$Y$2</f>
        <v>Company 7</v>
      </c>
      <c r="V6" s="4" t="str">
        <f>Alignment!$AA$2</f>
        <v>Company 8</v>
      </c>
      <c r="W6" s="4" t="str">
        <f>Alignment!$AC$2</f>
        <v>Company 9</v>
      </c>
    </row>
    <row r="7" spans="1:23">
      <c r="B7" s="30">
        <v>-8</v>
      </c>
      <c r="C7" s="30"/>
      <c r="D7" s="30"/>
      <c r="E7" s="31"/>
      <c r="F7" s="31"/>
      <c r="G7" s="31"/>
      <c r="H7" s="31"/>
      <c r="I7" s="30"/>
      <c r="J7" s="30"/>
      <c r="K7" s="32"/>
      <c r="N7" s="30">
        <v>-8</v>
      </c>
      <c r="O7" s="30"/>
      <c r="P7" s="30"/>
      <c r="Q7" s="31"/>
      <c r="R7" s="31"/>
      <c r="S7" s="31"/>
      <c r="T7" s="31"/>
      <c r="U7" s="30"/>
      <c r="V7" s="30"/>
      <c r="W7" s="32"/>
    </row>
    <row r="8" spans="1:23">
      <c r="B8" s="30">
        <v>-6</v>
      </c>
      <c r="C8" s="30"/>
      <c r="D8" s="30"/>
      <c r="E8" s="31"/>
      <c r="F8" s="31"/>
      <c r="G8" s="31"/>
      <c r="H8" s="31"/>
      <c r="I8" s="30"/>
      <c r="J8" s="30"/>
      <c r="K8" s="32"/>
      <c r="N8" s="30">
        <v>-6</v>
      </c>
      <c r="O8" s="30"/>
      <c r="P8" s="31"/>
      <c r="Q8" s="31"/>
      <c r="R8" s="31"/>
      <c r="S8" s="31"/>
      <c r="T8" s="31"/>
      <c r="U8" s="30"/>
      <c r="V8" s="30"/>
      <c r="W8" s="32"/>
    </row>
    <row r="9" spans="1:23">
      <c r="B9" s="30">
        <v>-4</v>
      </c>
      <c r="C9" s="30"/>
      <c r="D9" s="30"/>
      <c r="E9" s="30"/>
      <c r="F9" s="31"/>
      <c r="G9" s="31"/>
      <c r="H9" s="31"/>
      <c r="I9" s="30"/>
      <c r="J9" s="30"/>
      <c r="K9" s="32"/>
      <c r="N9" s="30">
        <v>-4</v>
      </c>
      <c r="O9" s="30"/>
      <c r="P9" s="31"/>
      <c r="Q9" s="30"/>
      <c r="R9" s="31"/>
      <c r="S9" s="31"/>
      <c r="T9" s="31"/>
      <c r="U9" s="30"/>
      <c r="V9" s="30"/>
      <c r="W9" s="32"/>
    </row>
    <row r="10" spans="1:23">
      <c r="B10" s="30">
        <v>-2</v>
      </c>
      <c r="C10" s="30">
        <v>1</v>
      </c>
      <c r="D10" s="31"/>
      <c r="E10" s="31"/>
      <c r="F10" s="31"/>
      <c r="G10" s="31"/>
      <c r="H10" s="31"/>
      <c r="I10" s="30"/>
      <c r="J10" s="30"/>
      <c r="K10" s="32"/>
      <c r="N10" s="30">
        <v>-2</v>
      </c>
      <c r="O10" s="30">
        <v>1</v>
      </c>
      <c r="P10" s="31"/>
      <c r="Q10" s="31"/>
      <c r="R10" s="31"/>
      <c r="S10" s="31"/>
      <c r="T10" s="31"/>
      <c r="U10" s="30"/>
      <c r="V10" s="30"/>
      <c r="W10" s="32"/>
    </row>
    <row r="11" spans="1:23">
      <c r="B11" s="30">
        <v>0</v>
      </c>
      <c r="C11" s="30">
        <v>1</v>
      </c>
      <c r="D11" s="31">
        <v>1</v>
      </c>
      <c r="E11" s="31"/>
      <c r="F11" s="31"/>
      <c r="G11" s="31"/>
      <c r="H11" s="31"/>
      <c r="I11" s="30"/>
      <c r="J11" s="30"/>
      <c r="K11" s="32"/>
      <c r="N11" s="30">
        <v>0</v>
      </c>
      <c r="O11" s="30">
        <v>1</v>
      </c>
      <c r="P11" s="31">
        <v>1</v>
      </c>
      <c r="Q11" s="31"/>
      <c r="R11" s="31">
        <v>1</v>
      </c>
      <c r="S11" s="31"/>
      <c r="T11" s="31"/>
      <c r="U11" s="30"/>
      <c r="V11" s="30"/>
      <c r="W11" s="32"/>
    </row>
    <row r="12" spans="1:23">
      <c r="B12" s="30">
        <v>2</v>
      </c>
      <c r="C12" s="30">
        <v>1</v>
      </c>
      <c r="D12" s="31">
        <v>1</v>
      </c>
      <c r="E12" s="31"/>
      <c r="F12" s="31"/>
      <c r="G12" s="31"/>
      <c r="H12" s="31"/>
      <c r="I12" s="30"/>
      <c r="J12" s="30"/>
      <c r="K12" s="32"/>
      <c r="N12" s="30">
        <v>2</v>
      </c>
      <c r="O12" s="30">
        <v>1</v>
      </c>
      <c r="P12" s="31">
        <v>0.99950000000000006</v>
      </c>
      <c r="Q12" s="31"/>
      <c r="R12" s="31">
        <v>1</v>
      </c>
      <c r="S12" s="31"/>
      <c r="T12" s="31"/>
      <c r="U12" s="30"/>
      <c r="V12" s="30"/>
      <c r="W12" s="32"/>
    </row>
    <row r="13" spans="1:23">
      <c r="B13" s="30">
        <v>4</v>
      </c>
      <c r="C13" s="31">
        <v>1</v>
      </c>
      <c r="D13" s="31">
        <v>1</v>
      </c>
      <c r="E13" s="31"/>
      <c r="F13" s="31"/>
      <c r="G13" s="31"/>
      <c r="H13" s="31"/>
      <c r="I13" s="30"/>
      <c r="J13" s="30"/>
      <c r="K13" s="32"/>
      <c r="N13" s="30">
        <v>4</v>
      </c>
      <c r="O13" s="30">
        <v>0.99919999999999987</v>
      </c>
      <c r="P13" s="31">
        <v>0.97799999999999998</v>
      </c>
      <c r="Q13" s="31"/>
      <c r="R13" s="31">
        <v>1</v>
      </c>
      <c r="S13" s="31"/>
      <c r="T13" s="31"/>
      <c r="U13" s="30"/>
      <c r="V13" s="30"/>
      <c r="W13" s="32"/>
    </row>
    <row r="14" spans="1:23">
      <c r="B14" s="30">
        <v>6</v>
      </c>
      <c r="C14" s="31">
        <v>0.99970000000000003</v>
      </c>
      <c r="D14" s="31">
        <v>0.99750000000000005</v>
      </c>
      <c r="E14" s="31"/>
      <c r="F14" s="31"/>
      <c r="G14" s="31"/>
      <c r="H14" s="31"/>
      <c r="I14" s="30"/>
      <c r="J14" s="30"/>
      <c r="K14" s="32"/>
      <c r="N14" s="30">
        <v>6</v>
      </c>
      <c r="O14" s="30">
        <v>0.9874999999999996</v>
      </c>
      <c r="P14" s="31">
        <v>0.86860000000000004</v>
      </c>
      <c r="Q14" s="31"/>
      <c r="R14" s="31">
        <v>0.995</v>
      </c>
      <c r="S14" s="31"/>
      <c r="T14" s="31"/>
      <c r="U14" s="30"/>
      <c r="V14" s="30"/>
      <c r="W14" s="32"/>
    </row>
    <row r="15" spans="1:23">
      <c r="B15" s="30">
        <v>8</v>
      </c>
      <c r="C15" s="31">
        <v>0.99239999999999962</v>
      </c>
      <c r="D15" s="31">
        <v>0.96079999999999999</v>
      </c>
      <c r="E15" s="31"/>
      <c r="F15" s="31"/>
      <c r="G15" s="31"/>
      <c r="H15" s="31"/>
      <c r="I15" s="30"/>
      <c r="J15" s="30"/>
      <c r="K15" s="32"/>
      <c r="N15" s="30">
        <v>8</v>
      </c>
      <c r="O15" s="30">
        <v>0.90229999999999988</v>
      </c>
      <c r="P15" s="31">
        <v>0.58599999999999997</v>
      </c>
      <c r="Q15" s="31"/>
      <c r="R15" s="31">
        <v>0.95299999999999996</v>
      </c>
      <c r="S15" s="31"/>
      <c r="T15" s="31"/>
      <c r="U15" s="30"/>
      <c r="V15" s="30"/>
      <c r="W15" s="32"/>
    </row>
    <row r="16" spans="1:23">
      <c r="B16" s="30">
        <v>10</v>
      </c>
      <c r="C16" s="31">
        <v>0.92890000000000028</v>
      </c>
      <c r="D16" s="31">
        <v>0.78600000000000003</v>
      </c>
      <c r="E16" s="31"/>
      <c r="F16" s="31"/>
      <c r="G16" s="31"/>
      <c r="H16" s="31"/>
      <c r="I16" s="30"/>
      <c r="J16" s="30"/>
      <c r="K16" s="32"/>
      <c r="N16" s="30">
        <v>10</v>
      </c>
      <c r="O16" s="30">
        <v>0.62580000000000024</v>
      </c>
      <c r="P16" s="31">
        <v>0.26440000000000002</v>
      </c>
      <c r="Q16" s="31"/>
      <c r="R16" s="31">
        <v>0.75600000000000001</v>
      </c>
      <c r="S16" s="31"/>
      <c r="T16" s="31"/>
      <c r="U16" s="30"/>
      <c r="V16" s="30"/>
      <c r="W16" s="32"/>
    </row>
    <row r="17" spans="2:25">
      <c r="B17" s="30">
        <v>12</v>
      </c>
      <c r="C17" s="31">
        <v>0.67970000000000008</v>
      </c>
      <c r="D17" s="31">
        <v>0.47289999999999999</v>
      </c>
      <c r="E17" s="31"/>
      <c r="F17" s="31"/>
      <c r="G17" s="31"/>
      <c r="H17" s="31"/>
      <c r="I17" s="30"/>
      <c r="J17" s="30"/>
      <c r="K17" s="32"/>
      <c r="N17" s="30">
        <v>12</v>
      </c>
      <c r="O17" s="30">
        <v>0.28029999999999999</v>
      </c>
      <c r="P17" s="31">
        <v>8.2100000000000006E-2</v>
      </c>
      <c r="Q17" s="31"/>
      <c r="R17" s="31">
        <v>0.39200000000000002</v>
      </c>
      <c r="S17" s="31"/>
      <c r="T17" s="31"/>
      <c r="U17" s="30"/>
      <c r="V17" s="30"/>
      <c r="W17" s="32"/>
    </row>
    <row r="18" spans="2:25">
      <c r="B18" s="30">
        <v>14</v>
      </c>
      <c r="C18" s="31">
        <v>0.31920000000000004</v>
      </c>
      <c r="D18" s="31">
        <v>0.192</v>
      </c>
      <c r="E18" s="31"/>
      <c r="F18" s="31"/>
      <c r="G18" s="31"/>
      <c r="H18" s="31"/>
      <c r="I18" s="30"/>
      <c r="J18" s="30"/>
      <c r="K18" s="32"/>
      <c r="N18" s="30">
        <v>14</v>
      </c>
      <c r="O18" s="30">
        <v>7.3299999999999962E-2</v>
      </c>
      <c r="P18" s="31">
        <v>1.54E-2</v>
      </c>
      <c r="Q18" s="31"/>
      <c r="R18" s="31">
        <v>0.114</v>
      </c>
      <c r="S18" s="31"/>
      <c r="T18" s="31"/>
      <c r="U18" s="30"/>
      <c r="V18" s="30"/>
      <c r="W18" s="32"/>
    </row>
    <row r="19" spans="2:25">
      <c r="B19" s="30">
        <v>16</v>
      </c>
      <c r="C19" s="31">
        <v>9.0299999999999936E-2</v>
      </c>
      <c r="D19" s="31">
        <v>4.58E-2</v>
      </c>
      <c r="E19" s="31"/>
      <c r="F19" s="31"/>
      <c r="G19" s="31"/>
      <c r="H19" s="31"/>
      <c r="I19" s="30"/>
      <c r="J19" s="30"/>
      <c r="K19" s="32"/>
      <c r="N19" s="30">
        <v>16</v>
      </c>
      <c r="O19" s="30">
        <v>1.1600000000000006E-2</v>
      </c>
      <c r="P19" s="31">
        <v>2.0999999999999999E-3</v>
      </c>
      <c r="Q19" s="31"/>
      <c r="R19" s="31">
        <v>1.8599999999999998E-2</v>
      </c>
      <c r="S19" s="31"/>
      <c r="T19" s="31"/>
      <c r="U19" s="30"/>
      <c r="V19" s="30"/>
      <c r="W19" s="32"/>
    </row>
    <row r="20" spans="2:25">
      <c r="B20" s="30">
        <v>18</v>
      </c>
      <c r="C20" s="31">
        <v>1.3600000000000006E-2</v>
      </c>
      <c r="D20" s="31">
        <v>6.6E-3</v>
      </c>
      <c r="E20" s="31"/>
      <c r="F20" s="31"/>
      <c r="G20" s="31"/>
      <c r="H20" s="31"/>
      <c r="I20" s="30"/>
      <c r="J20" s="30"/>
      <c r="K20" s="32"/>
      <c r="N20" s="30">
        <v>18</v>
      </c>
      <c r="O20" s="30">
        <v>6.0000000000000006E-4</v>
      </c>
      <c r="P20" s="31">
        <v>2.9999999999999997E-4</v>
      </c>
      <c r="Q20" s="31"/>
      <c r="R20" s="31">
        <v>2.3999999999999998E-3</v>
      </c>
      <c r="S20" s="31"/>
      <c r="T20" s="31"/>
      <c r="U20" s="30"/>
      <c r="V20" s="30"/>
      <c r="W20" s="32"/>
    </row>
    <row r="21" spans="2:25">
      <c r="B21" s="30">
        <v>20</v>
      </c>
      <c r="C21" s="31">
        <v>1E-3</v>
      </c>
      <c r="D21" s="31"/>
      <c r="E21" s="31"/>
      <c r="F21" s="31"/>
      <c r="G21" s="31"/>
      <c r="H21" s="31"/>
      <c r="I21" s="30"/>
      <c r="J21" s="30"/>
      <c r="K21" s="32"/>
      <c r="N21" s="30"/>
      <c r="O21" s="30"/>
      <c r="P21" s="31"/>
      <c r="Q21" s="31"/>
      <c r="R21" s="31"/>
      <c r="S21" s="31"/>
      <c r="T21" s="31"/>
      <c r="U21" s="30"/>
      <c r="V21" s="30"/>
      <c r="W21" s="32"/>
    </row>
    <row r="22" spans="2:25">
      <c r="B22" s="30">
        <v>22</v>
      </c>
      <c r="C22" s="31">
        <v>1.0000000000000005E-4</v>
      </c>
      <c r="D22" s="31"/>
      <c r="E22" s="31"/>
      <c r="F22" s="31"/>
      <c r="G22" s="31"/>
      <c r="H22" s="31"/>
      <c r="I22" s="30"/>
      <c r="J22" s="34"/>
      <c r="K22" s="32"/>
      <c r="N22" s="30"/>
      <c r="O22" s="30"/>
      <c r="P22" s="31"/>
      <c r="Q22" s="31"/>
      <c r="R22" s="31"/>
      <c r="S22" s="31"/>
      <c r="T22" s="31"/>
      <c r="U22" s="30"/>
      <c r="V22" s="34"/>
      <c r="W22" s="32"/>
    </row>
    <row r="23" spans="2:25">
      <c r="B23" s="30"/>
      <c r="C23" s="31"/>
      <c r="D23" s="31"/>
      <c r="E23" s="31"/>
      <c r="F23" s="31"/>
      <c r="G23" s="31"/>
      <c r="H23" s="31"/>
      <c r="I23" s="30"/>
      <c r="J23" s="33"/>
      <c r="K23" s="32"/>
      <c r="N23" s="30"/>
      <c r="O23" s="31"/>
      <c r="P23" s="31"/>
      <c r="Q23" s="31"/>
      <c r="R23" s="31"/>
      <c r="S23" s="31"/>
      <c r="T23" s="31"/>
      <c r="U23" s="30"/>
      <c r="V23" s="33"/>
      <c r="W23" s="32"/>
    </row>
    <row r="24" spans="2:25">
      <c r="B24" s="30"/>
      <c r="C24" s="31"/>
      <c r="D24" s="31"/>
      <c r="E24" s="31"/>
      <c r="F24" s="31"/>
      <c r="G24" s="31"/>
      <c r="H24" s="31"/>
      <c r="I24" s="31"/>
      <c r="J24" s="31"/>
      <c r="K24" s="32"/>
      <c r="N24" s="30"/>
      <c r="O24" s="31"/>
      <c r="P24" s="31"/>
      <c r="Q24" s="31"/>
      <c r="R24" s="31"/>
      <c r="S24" s="31"/>
      <c r="T24" s="31"/>
      <c r="U24" s="31"/>
      <c r="V24" s="31"/>
      <c r="W24" s="32"/>
    </row>
    <row r="25" spans="2:25" ht="15" thickBot="1">
      <c r="B25" s="30"/>
      <c r="C25" s="31"/>
      <c r="D25" s="31"/>
      <c r="E25" s="31"/>
      <c r="F25" s="31"/>
      <c r="G25" s="31"/>
      <c r="H25" s="31"/>
      <c r="I25" s="31"/>
      <c r="J25" s="31"/>
      <c r="K25" s="35"/>
      <c r="N25" s="30"/>
      <c r="O25" s="31"/>
      <c r="P25" s="31"/>
      <c r="Q25" s="31"/>
      <c r="R25" s="31"/>
      <c r="S25" s="31"/>
      <c r="T25" s="31"/>
      <c r="U25" s="31"/>
      <c r="V25" s="31"/>
      <c r="W25" s="35"/>
    </row>
    <row r="26" spans="2:25" ht="29.5" thickBot="1">
      <c r="B26" s="7" t="s">
        <v>30</v>
      </c>
      <c r="C26" s="19">
        <f ca="1">IFERROR(FORECAST(LOG10($B$27),OFFSET($B$6,MATCH($B$27,C$7:C$25,-1),0,2,1),LOG10(OFFSET(C$6,MATCH($B$27,C$7:C$25,-1),0,2,1))),"")</f>
        <v>18.23561415913322</v>
      </c>
      <c r="D26" s="19">
        <f t="shared" ref="D26:K26" ca="1" si="0">IFERROR(FORECAST(LOG10($B$27),OFFSET($B$6,MATCH($B$27,D$7:D$25,-1),0,2,1),LOG10(OFFSET(D$6,MATCH($B$27,D$7:D$25,-1),0,2,1))),"")</f>
        <v>17.571017606585816</v>
      </c>
      <c r="E26" s="19" t="str">
        <f t="shared" ca="1" si="0"/>
        <v/>
      </c>
      <c r="F26" s="19" t="str">
        <f t="shared" ca="1" si="0"/>
        <v/>
      </c>
      <c r="G26" s="19" t="str">
        <f t="shared" ca="1" si="0"/>
        <v/>
      </c>
      <c r="H26" s="19" t="str">
        <f t="shared" ca="1" si="0"/>
        <v/>
      </c>
      <c r="I26" s="19" t="str">
        <f t="shared" ca="1" si="0"/>
        <v/>
      </c>
      <c r="J26" s="19" t="str">
        <f t="shared" ca="1" si="0"/>
        <v/>
      </c>
      <c r="K26" s="20" t="str">
        <f t="shared" ca="1" si="0"/>
        <v/>
      </c>
      <c r="L26" s="21"/>
      <c r="M26" s="21"/>
      <c r="N26" s="22" t="s">
        <v>30</v>
      </c>
      <c r="O26" s="20">
        <f ca="1">IFERROR(FORECAST(LOG10($N$27),OFFSET($N$6,MATCH($N$27,O$7:O$25,-1),0,2,1),LOG10(OFFSET(O$6,MATCH($N$27,O$7:O$25,-1),0,2,1))),"")</f>
        <v>16.100221801348695</v>
      </c>
      <c r="P26" s="20">
        <f t="shared" ref="P26:V26" ca="1" si="1">IFERROR(FORECAST(LOG10($N$27),OFFSET($N$6,MATCH($N$27,P$7:P$25,-1),0,2,1),LOG10(OFFSET(P$6,MATCH($N$27,P$7:P$25,-1),0,2,1))),"")</f>
        <v>14.433422886360159</v>
      </c>
      <c r="Q26" s="20" t="str">
        <f t="shared" ca="1" si="1"/>
        <v/>
      </c>
      <c r="R26" s="20">
        <f t="shared" ca="1" si="1"/>
        <v>16.606122631854522</v>
      </c>
      <c r="S26" s="20" t="str">
        <f t="shared" ca="1" si="1"/>
        <v/>
      </c>
      <c r="T26" s="20" t="str">
        <f t="shared" ca="1" si="1"/>
        <v/>
      </c>
      <c r="U26" s="20" t="str">
        <f t="shared" ca="1" si="1"/>
        <v/>
      </c>
      <c r="V26" s="20" t="str">
        <f t="shared" ca="1" si="1"/>
        <v/>
      </c>
      <c r="W26" s="20" t="str">
        <f ca="1">IFERROR(FORECAST(LOG10($N$27),OFFSET($N$6,MATCH($N$27,W$7:W$25,-1),0,2,1),LOG10(OFFSET(W$6,MATCH($N$27,W$7:W$25,-1),0,2,1))),"")</f>
        <v/>
      </c>
      <c r="X26" s="21"/>
      <c r="Y26" s="21"/>
    </row>
    <row r="27" spans="2:25">
      <c r="B27" s="8">
        <v>0.01</v>
      </c>
      <c r="N27" s="8">
        <v>0.01</v>
      </c>
    </row>
  </sheetData>
  <mergeCells count="4">
    <mergeCell ref="O5:W5"/>
    <mergeCell ref="B5:B6"/>
    <mergeCell ref="C5:K5"/>
    <mergeCell ref="N5:N6"/>
  </mergeCells>
  <phoneticPr fontId="10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Simulation assumptions</vt:lpstr>
      <vt:lpstr>Alignment</vt:lpstr>
      <vt:lpstr>Impairments</vt:lpstr>
      <vt:lpstr>PDCCH test 1 - FDD</vt:lpstr>
      <vt:lpstr>PDCCH test 1 - TDD</vt:lpstr>
      <vt:lpstr>PDCCH test 3 - FDD</vt:lpstr>
      <vt:lpstr>PDCCH test 3 - 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 2</cp:lastModifiedBy>
  <dcterms:created xsi:type="dcterms:W3CDTF">2017-01-09T14:42:08Z</dcterms:created>
  <dcterms:modified xsi:type="dcterms:W3CDTF">2017-08-21T07:11:22Z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4851a82b-5238-4ec1-9d31-8be6e52b5d44</vt:lpwstr>
  </property>
  <property fmtid="{D5CDD505-2E9C-101B-9397-08002B2CF9AE}" pid="3" name="CTP_TimeStamp">
    <vt:lpwstr>2017-08-01 09:51:38Z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  <property fmtid="{D5CDD505-2E9C-101B-9397-08002B2CF9AE}" pid="9" name="_AdHocReviewCycleID">
    <vt:i4>-1657081748</vt:i4>
  </property>
  <property fmtid="{D5CDD505-2E9C-101B-9397-08002B2CF9AE}" pid="10" name="_EmailSubject">
    <vt:lpwstr>[Enhanced CRS-IM] Simulation results for RAN4#84</vt:lpwstr>
  </property>
  <property fmtid="{D5CDD505-2E9C-101B-9397-08002B2CF9AE}" pid="11" name="_AuthorEmail">
    <vt:lpwstr>jaehor@qti.qualcomm.com</vt:lpwstr>
  </property>
  <property fmtid="{D5CDD505-2E9C-101B-9397-08002B2CF9AE}" pid="12" name="_AuthorEmailDisplayName">
    <vt:lpwstr>Jaeho Ryu</vt:lpwstr>
  </property>
  <property fmtid="{D5CDD505-2E9C-101B-9397-08002B2CF9AE}" pid="13" name="_ReviewingToolsShownOnce">
    <vt:lpwstr/>
  </property>
</Properties>
</file>